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08"/>
  <workbookPr/>
  <mc:AlternateContent xmlns:mc="http://schemas.openxmlformats.org/markup-compatibility/2006">
    <mc:Choice Requires="x15">
      <x15ac:absPath xmlns:x15ac="http://schemas.microsoft.com/office/spreadsheetml/2010/11/ac" url="F:\ПРОФЕССИИ ДИПЛОМНАЯ ПРОГРАММА\"/>
    </mc:Choice>
  </mc:AlternateContent>
  <xr:revisionPtr revIDLastSave="0" documentId="13_ncr:1_{08A9BE21-13B7-4142-AE9F-5BE666D84A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4" i="1" l="1"/>
  <c r="G151" i="1"/>
  <c r="H151" i="1"/>
  <c r="I151" i="1"/>
  <c r="I23" i="1"/>
  <c r="I21" i="1"/>
  <c r="I20" i="1"/>
  <c r="I156" i="1"/>
  <c r="I163" i="1"/>
  <c r="E155" i="1"/>
  <c r="H163" i="1"/>
  <c r="H164" i="1"/>
  <c r="G162" i="1"/>
  <c r="G163" i="1"/>
  <c r="G164" i="1"/>
  <c r="E41" i="1"/>
  <c r="E131" i="1"/>
  <c r="E58" i="1"/>
  <c r="I152" i="1" l="1"/>
  <c r="H152" i="1"/>
  <c r="G152" i="1"/>
  <c r="I150" i="1"/>
  <c r="H150" i="1"/>
  <c r="G150" i="1"/>
  <c r="I149" i="1"/>
  <c r="H149" i="1"/>
  <c r="G149" i="1"/>
  <c r="I148" i="1"/>
  <c r="H148" i="1"/>
  <c r="G148" i="1"/>
  <c r="I147" i="1"/>
  <c r="H147" i="1"/>
  <c r="G147" i="1"/>
  <c r="I146" i="1"/>
  <c r="H146" i="1"/>
  <c r="G146" i="1"/>
  <c r="I157" i="1"/>
  <c r="I158" i="1"/>
  <c r="I159" i="1"/>
  <c r="I160" i="1"/>
  <c r="I161" i="1"/>
  <c r="I162" i="1"/>
  <c r="H157" i="1"/>
  <c r="H158" i="1"/>
  <c r="H159" i="1"/>
  <c r="H160" i="1"/>
  <c r="H161" i="1"/>
  <c r="H162" i="1"/>
  <c r="H156" i="1"/>
  <c r="G157" i="1"/>
  <c r="G158" i="1"/>
  <c r="G159" i="1"/>
  <c r="G160" i="1"/>
  <c r="G161" i="1"/>
  <c r="G15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B11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I49" i="1"/>
  <c r="I50" i="1"/>
  <c r="I51" i="1"/>
  <c r="I52" i="1"/>
  <c r="I53" i="1"/>
  <c r="I54" i="1"/>
  <c r="H49" i="1"/>
  <c r="H50" i="1"/>
  <c r="H51" i="1"/>
  <c r="H52" i="1"/>
  <c r="H53" i="1"/>
  <c r="H54" i="1"/>
  <c r="G49" i="1"/>
  <c r="G50" i="1"/>
  <c r="G51" i="1"/>
  <c r="G52" i="1"/>
  <c r="G53" i="1"/>
  <c r="G54" i="1"/>
  <c r="I22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E153" i="1" l="1"/>
  <c r="I153" i="1"/>
  <c r="E144" i="1"/>
  <c r="E143" i="1"/>
  <c r="E57" i="1"/>
  <c r="E56" i="1"/>
  <c r="I143" i="1"/>
  <c r="I56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H79" i="1"/>
  <c r="I79" i="1"/>
  <c r="H80" i="1"/>
  <c r="I80" i="1"/>
  <c r="H81" i="1"/>
  <c r="I81" i="1"/>
  <c r="H82" i="1"/>
  <c r="I82" i="1"/>
  <c r="H83" i="1"/>
  <c r="I83" i="1"/>
  <c r="H84" i="1"/>
  <c r="I84" i="1"/>
  <c r="H85" i="1"/>
  <c r="I85" i="1"/>
  <c r="H86" i="1"/>
  <c r="I86" i="1"/>
  <c r="H87" i="1"/>
  <c r="I87" i="1"/>
  <c r="H88" i="1"/>
  <c r="I88" i="1"/>
  <c r="H89" i="1"/>
  <c r="I89" i="1"/>
  <c r="H90" i="1"/>
  <c r="I90" i="1"/>
  <c r="H91" i="1"/>
  <c r="I91" i="1"/>
  <c r="H96" i="1"/>
  <c r="E94" i="1" s="1"/>
  <c r="I96" i="1"/>
  <c r="H128" i="1"/>
  <c r="H132" i="1"/>
  <c r="I132" i="1"/>
  <c r="H133" i="1"/>
  <c r="I133" i="1"/>
  <c r="H134" i="1"/>
  <c r="I134" i="1"/>
  <c r="H135" i="1"/>
  <c r="I135" i="1"/>
  <c r="H136" i="1"/>
  <c r="I136" i="1"/>
  <c r="H137" i="1"/>
  <c r="I137" i="1"/>
  <c r="H138" i="1"/>
  <c r="I138" i="1"/>
  <c r="H139" i="1"/>
  <c r="I139" i="1"/>
  <c r="H140" i="1"/>
  <c r="I140" i="1"/>
  <c r="H141" i="1"/>
  <c r="I141" i="1"/>
  <c r="H142" i="1"/>
  <c r="I142" i="1"/>
  <c r="G42" i="1"/>
  <c r="G43" i="1"/>
  <c r="G44" i="1"/>
  <c r="G45" i="1"/>
  <c r="G46" i="1"/>
  <c r="G47" i="1"/>
  <c r="G4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6" i="1"/>
  <c r="G128" i="1"/>
  <c r="G132" i="1"/>
  <c r="G133" i="1"/>
  <c r="G134" i="1"/>
  <c r="G135" i="1"/>
  <c r="G136" i="1"/>
  <c r="G137" i="1"/>
  <c r="G138" i="1"/>
  <c r="G139" i="1"/>
  <c r="G140" i="1"/>
  <c r="G141" i="1"/>
  <c r="G142" i="1"/>
  <c r="H20" i="1"/>
  <c r="E18" i="1" s="1"/>
  <c r="G20" i="1"/>
  <c r="E93" i="1" l="1"/>
  <c r="E77" i="1"/>
  <c r="E39" i="1"/>
  <c r="E40" i="1"/>
  <c r="E76" i="1"/>
  <c r="E17" i="1"/>
  <c r="F13" i="1"/>
  <c r="F12" i="1"/>
  <c r="F11" i="1"/>
  <c r="E130" i="1"/>
  <c r="E129" i="1"/>
  <c r="I93" i="1"/>
  <c r="I129" i="1"/>
  <c r="G16" i="1"/>
  <c r="I17" i="1"/>
  <c r="I39" i="1"/>
  <c r="I76" i="1"/>
  <c r="I16" i="1" l="1"/>
</calcChain>
</file>

<file path=xl/sharedStrings.xml><?xml version="1.0" encoding="utf-8"?>
<sst xmlns="http://schemas.openxmlformats.org/spreadsheetml/2006/main" count="150" uniqueCount="144">
  <si>
    <t>ЗАЯВКА НА ДИПЛОМ</t>
  </si>
  <si>
    <t>Ник в Игре:</t>
  </si>
  <si>
    <t>Имя, Фамилия:</t>
  </si>
  <si>
    <t>Дата составления заявки:</t>
  </si>
  <si>
    <t>e-mail:</t>
  </si>
  <si>
    <t>Список найденных/созданных мной тайников, подтверждающий выполнение условий дипломной программы:</t>
  </si>
  <si>
    <t>№ п/п</t>
  </si>
  <si>
    <t>Наименование тайника</t>
  </si>
  <si>
    <t>Дата нахождения/создания</t>
  </si>
  <si>
    <t>id тайника
(только цифры)</t>
  </si>
  <si>
    <t>«ВСЕ ПРОФЕССИИ ВАЖНЫ»</t>
  </si>
  <si>
    <t>пахарь</t>
  </si>
  <si>
    <t>мастер-оружейник</t>
  </si>
  <si>
    <t>кочегар</t>
  </si>
  <si>
    <t>кузнец</t>
  </si>
  <si>
    <t>точильщик</t>
  </si>
  <si>
    <t>архитектор</t>
  </si>
  <si>
    <t>скульптор</t>
  </si>
  <si>
    <t>телеведущий</t>
  </si>
  <si>
    <t>фотограф</t>
  </si>
  <si>
    <t>художник</t>
  </si>
  <si>
    <t>ювелир</t>
  </si>
  <si>
    <t>аптекарь</t>
  </si>
  <si>
    <t>бизнесмен</t>
  </si>
  <si>
    <t>кондуктор</t>
  </si>
  <si>
    <t>официант</t>
  </si>
  <si>
    <t>почтальон</t>
  </si>
  <si>
    <t>тренер</t>
  </si>
  <si>
    <t>философ</t>
  </si>
  <si>
    <t>юрист</t>
  </si>
  <si>
    <t>газовик</t>
  </si>
  <si>
    <t>геолог</t>
  </si>
  <si>
    <t>доярка</t>
  </si>
  <si>
    <t>зверолов</t>
  </si>
  <si>
    <t>лесник</t>
  </si>
  <si>
    <t>нефтяник</t>
  </si>
  <si>
    <t>пастух</t>
  </si>
  <si>
    <t>путешественник</t>
  </si>
  <si>
    <t>рыбак</t>
  </si>
  <si>
    <t>водитель</t>
  </si>
  <si>
    <t>горняк</t>
  </si>
  <si>
    <t>грузчик</t>
  </si>
  <si>
    <t>дорожник</t>
  </si>
  <si>
    <t>заправщик</t>
  </si>
  <si>
    <t>изобретатель</t>
  </si>
  <si>
    <t>инженер</t>
  </si>
  <si>
    <t>конструктор</t>
  </si>
  <si>
    <t>пекарь</t>
  </si>
  <si>
    <t>пивовар</t>
  </si>
  <si>
    <t>плотник</t>
  </si>
  <si>
    <t>повар</t>
  </si>
  <si>
    <t>рабочий</t>
  </si>
  <si>
    <t>сапожник</t>
  </si>
  <si>
    <t>сварщик</t>
  </si>
  <si>
    <t>строитель</t>
  </si>
  <si>
    <t>токарь</t>
  </si>
  <si>
    <t>ученый</t>
  </si>
  <si>
    <t>шахтер</t>
  </si>
  <si>
    <t>ВМФ</t>
  </si>
  <si>
    <t>военные</t>
  </si>
  <si>
    <t>ДПС</t>
  </si>
  <si>
    <t>космонавт</t>
  </si>
  <si>
    <t>летчик</t>
  </si>
  <si>
    <t>пограничник</t>
  </si>
  <si>
    <t>полиция (милиция)</t>
  </si>
  <si>
    <t>спецназ</t>
  </si>
  <si>
    <t>таможенник</t>
  </si>
  <si>
    <t>библиотекарь</t>
  </si>
  <si>
    <t>бухгалтер</t>
  </si>
  <si>
    <t>кассир</t>
  </si>
  <si>
    <t>математик</t>
  </si>
  <si>
    <t>переводчик</t>
  </si>
  <si>
    <t>программист</t>
  </si>
  <si>
    <t>"Место работы"</t>
  </si>
  <si>
    <t>"Человек на службе"</t>
  </si>
  <si>
    <t>"Забытые профессии"</t>
  </si>
  <si>
    <t>артист (сценическое искусство)</t>
  </si>
  <si>
    <t>музыкант (вокалист, композитор, дирижер)</t>
  </si>
  <si>
    <t>парикмахер</t>
  </si>
  <si>
    <t>дизайнер</t>
  </si>
  <si>
    <t>журналист</t>
  </si>
  <si>
    <t>спортсмен (все виды спорта)</t>
  </si>
  <si>
    <t>моряк</t>
  </si>
  <si>
    <t>океанолог</t>
  </si>
  <si>
    <t>метеоролог</t>
  </si>
  <si>
    <t>геофизик</t>
  </si>
  <si>
    <t>политик</t>
  </si>
  <si>
    <t>министр</t>
  </si>
  <si>
    <t>выбрать из списка</t>
  </si>
  <si>
    <t>"Художественный образ"</t>
  </si>
  <si>
    <t>"Человек"</t>
  </si>
  <si>
    <t>"Природа"</t>
  </si>
  <si>
    <t>"Техника"</t>
  </si>
  <si>
    <t>"Служба"</t>
  </si>
  <si>
    <t>"Знак"</t>
  </si>
  <si>
    <t xml:space="preserve"> брандмейстер</t>
  </si>
  <si>
    <t xml:space="preserve"> бурлак</t>
  </si>
  <si>
    <t xml:space="preserve"> водовоз</t>
  </si>
  <si>
    <t xml:space="preserve"> военные старых времен</t>
  </si>
  <si>
    <t xml:space="preserve"> городовой</t>
  </si>
  <si>
    <t xml:space="preserve"> звездочёт</t>
  </si>
  <si>
    <t xml:space="preserve"> зодчий</t>
  </si>
  <si>
    <t xml:space="preserve"> извозчик</t>
  </si>
  <si>
    <t xml:space="preserve"> колхозник</t>
  </si>
  <si>
    <t xml:space="preserve"> купец</t>
  </si>
  <si>
    <t xml:space="preserve"> ныряльщик</t>
  </si>
  <si>
    <t xml:space="preserve"> руно певец</t>
  </si>
  <si>
    <t xml:space="preserve"> смолокур</t>
  </si>
  <si>
    <t xml:space="preserve"> фонарщик</t>
  </si>
  <si>
    <t xml:space="preserve"> цирюльник</t>
  </si>
  <si>
    <t xml:space="preserve"> челнок (коробейник, торговец)</t>
  </si>
  <si>
    <t xml:space="preserve"> чистильщик обуви</t>
  </si>
  <si>
    <t xml:space="preserve"> шарманщик</t>
  </si>
  <si>
    <t xml:space="preserve"> ямщик</t>
  </si>
  <si>
    <t>режиссер</t>
  </si>
  <si>
    <t>танцор (хореограф)</t>
  </si>
  <si>
    <t>швея (кружевница)</t>
  </si>
  <si>
    <t>глава (мэр, губернатор)</t>
  </si>
  <si>
    <t>руководитель (директор, председатель)</t>
  </si>
  <si>
    <t>литератор (писатель, поэт)</t>
  </si>
  <si>
    <t>медицинский работник (врач, медсестра, лекарь)</t>
  </si>
  <si>
    <t>учитель (педагог)</t>
  </si>
  <si>
    <t>ветеринар</t>
  </si>
  <si>
    <t>землемер (землеустроитель)</t>
  </si>
  <si>
    <t>спасатели (пожарные)</t>
  </si>
  <si>
    <t>дворник</t>
  </si>
  <si>
    <t>железнодорожник (проводник)</t>
  </si>
  <si>
    <t>кино/видео оператор</t>
  </si>
  <si>
    <t>металлург (сталевар)</t>
  </si>
  <si>
    <t>мельник (мукомол)</t>
  </si>
  <si>
    <t>сантехник (водопроводчик)</t>
  </si>
  <si>
    <t>связист</t>
  </si>
  <si>
    <t>электрик (электромонтер)</t>
  </si>
  <si>
    <t>название (это пример, введите данные своего тайника)</t>
  </si>
  <si>
    <t>"Практика"</t>
  </si>
  <si>
    <t>учебное заведение (школа, вуз, училище)</t>
  </si>
  <si>
    <t>зрелищная организация (театр, цирк, кинотеатр)</t>
  </si>
  <si>
    <t>просветительская организация (библиотека, музей)</t>
  </si>
  <si>
    <t>предприятие общественного питания</t>
  </si>
  <si>
    <t>спортивное учреждение (стадион, спортивная школа)</t>
  </si>
  <si>
    <t>предприятие производственное (завод, фабрика)</t>
  </si>
  <si>
    <t>торговое (рынок, лавка, магазин)</t>
  </si>
  <si>
    <t>лечебно-профилактическое учреждение (больница, пансионат)</t>
  </si>
  <si>
    <t>корпоративный музей (музей при действующем предприятии)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</si>
</sst>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u/>
      <sz val="11"/>
      <color theme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1"/>
      <color theme="0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rgb="FFFF0000"/>
      <name val="Arial"/>
      <family val="2"/>
      <charset val="204"/>
    </font>
    <font>
      <b/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6">
    <xf numFmtId="0" fontId="0" fillId="0" borderId="0" xfId="0"/>
    <xf numFmtId="0" fontId="2" fillId="0" borderId="0" xfId="0" applyFont="1"/>
    <xf numFmtId="0" fontId="4" fillId="0" borderId="0" xfId="1" applyFont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6" fillId="0" borderId="0" xfId="0" applyFont="1"/>
    <xf numFmtId="0" fontId="8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/>
    <xf numFmtId="0" fontId="5" fillId="0" borderId="0" xfId="0" applyFont="1"/>
    <xf numFmtId="0" fontId="3" fillId="7" borderId="21" xfId="0" applyFont="1" applyFill="1" applyBorder="1" applyAlignment="1" applyProtection="1">
      <alignment vertical="center" wrapText="1"/>
      <protection locked="0"/>
    </xf>
    <xf numFmtId="14" fontId="3" fillId="7" borderId="22" xfId="0" applyNumberFormat="1" applyFont="1" applyFill="1" applyBorder="1" applyAlignment="1" applyProtection="1">
      <alignment horizontal="center" vertical="center" wrapText="1"/>
      <protection locked="0"/>
    </xf>
    <xf numFmtId="0" fontId="3" fillId="5" borderId="21" xfId="0" applyFont="1" applyFill="1" applyBorder="1" applyAlignment="1" applyProtection="1">
      <alignment vertical="center" wrapText="1"/>
      <protection locked="0"/>
    </xf>
    <xf numFmtId="14" fontId="3" fillId="5" borderId="22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21" xfId="0" applyFont="1" applyFill="1" applyBorder="1" applyAlignment="1" applyProtection="1">
      <alignment vertical="center" wrapText="1"/>
      <protection locked="0"/>
    </xf>
    <xf numFmtId="14" fontId="3" fillId="6" borderId="22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25" xfId="0" applyFont="1" applyFill="1" applyBorder="1" applyAlignment="1" applyProtection="1">
      <alignment vertical="center" wrapText="1"/>
      <protection locked="0"/>
    </xf>
    <xf numFmtId="14" fontId="3" fillId="6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6" xfId="0" applyFont="1" applyBorder="1" applyAlignment="1" applyProtection="1">
      <alignment vertical="center" wrapText="1"/>
      <protection locked="0"/>
    </xf>
    <xf numFmtId="0" fontId="7" fillId="0" borderId="27" xfId="0" applyFont="1" applyBorder="1" applyAlignment="1" applyProtection="1">
      <alignment vertical="center" wrapText="1"/>
      <protection locked="0"/>
    </xf>
    <xf numFmtId="0" fontId="7" fillId="0" borderId="28" xfId="0" applyFont="1" applyBorder="1" applyAlignment="1" applyProtection="1">
      <alignment vertical="center" wrapText="1"/>
      <protection locked="0"/>
    </xf>
    <xf numFmtId="0" fontId="2" fillId="0" borderId="0" xfId="0" applyFont="1" applyAlignment="1">
      <alignment horizontal="left" vertical="center"/>
    </xf>
    <xf numFmtId="0" fontId="7" fillId="6" borderId="21" xfId="0" applyFont="1" applyFill="1" applyBorder="1" applyAlignment="1" applyProtection="1">
      <alignment horizontal="left" vertical="center" wrapText="1"/>
      <protection locked="0"/>
    </xf>
    <xf numFmtId="0" fontId="7" fillId="6" borderId="25" xfId="0" applyFont="1" applyFill="1" applyBorder="1" applyAlignment="1" applyProtection="1">
      <alignment horizontal="left" vertical="center" wrapText="1"/>
      <protection locked="0"/>
    </xf>
    <xf numFmtId="0" fontId="7" fillId="5" borderId="21" xfId="0" applyFont="1" applyFill="1" applyBorder="1" applyAlignment="1" applyProtection="1">
      <alignment horizontal="left" vertical="center" wrapText="1"/>
      <protection locked="0"/>
    </xf>
    <xf numFmtId="0" fontId="7" fillId="7" borderId="21" xfId="0" applyFont="1" applyFill="1" applyBorder="1" applyAlignment="1" applyProtection="1">
      <alignment horizontal="left" vertical="center" wrapText="1"/>
      <protection locked="0"/>
    </xf>
    <xf numFmtId="0" fontId="7" fillId="3" borderId="0" xfId="0" applyFont="1" applyFill="1" applyAlignment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locked="0"/>
    </xf>
    <xf numFmtId="0" fontId="3" fillId="0" borderId="0" xfId="0" applyFont="1"/>
    <xf numFmtId="0" fontId="10" fillId="6" borderId="0" xfId="0" applyFont="1" applyFill="1"/>
    <xf numFmtId="0" fontId="10" fillId="5" borderId="0" xfId="0" applyFont="1" applyFill="1"/>
    <xf numFmtId="0" fontId="10" fillId="7" borderId="0" xfId="0" applyFont="1" applyFill="1"/>
    <xf numFmtId="0" fontId="7" fillId="6" borderId="20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7" borderId="20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vertical="center" wrapText="1"/>
    </xf>
    <xf numFmtId="0" fontId="7" fillId="0" borderId="21" xfId="0" applyFont="1" applyBorder="1" applyAlignment="1">
      <alignment horizontal="center" vertical="center" wrapText="1"/>
    </xf>
    <xf numFmtId="14" fontId="3" fillId="0" borderId="22" xfId="0" applyNumberFormat="1" applyFont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2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5"/>
  <sheetViews>
    <sheetView tabSelected="1" topLeftCell="A20" workbookViewId="0">
      <selection activeCell="D28" sqref="D28"/>
    </sheetView>
  </sheetViews>
  <sheetFormatPr defaultRowHeight="14.25" x14ac:dyDescent="0.2"/>
  <cols>
    <col min="1" max="1" width="9.140625" style="1"/>
    <col min="2" max="2" width="10.28515625" style="1" customWidth="1"/>
    <col min="3" max="3" width="19" style="1" customWidth="1"/>
    <col min="4" max="4" width="64.28515625" style="1" customWidth="1"/>
    <col min="5" max="5" width="32.28515625" style="1" customWidth="1"/>
    <col min="6" max="6" width="25.85546875" style="1" customWidth="1"/>
    <col min="7" max="7" width="10.140625" style="1" customWidth="1"/>
    <col min="8" max="8" width="7.85546875" style="1" customWidth="1"/>
    <col min="9" max="9" width="10" style="1" customWidth="1"/>
    <col min="10" max="10" width="9.140625" style="1"/>
    <col min="11" max="11" width="39.28515625" style="5" hidden="1" customWidth="1"/>
    <col min="12" max="16384" width="9.140625" style="1"/>
  </cols>
  <sheetData>
    <row r="1" spans="1:9" x14ac:dyDescent="0.2">
      <c r="A1" s="8">
        <v>73</v>
      </c>
    </row>
    <row r="2" spans="1:9" x14ac:dyDescent="0.2">
      <c r="A2" s="8">
        <v>95</v>
      </c>
      <c r="B2" s="3"/>
      <c r="C2" s="4"/>
      <c r="D2" s="4"/>
      <c r="E2" s="4"/>
      <c r="F2" s="3"/>
    </row>
    <row r="3" spans="1:9" ht="15" x14ac:dyDescent="0.25">
      <c r="A3" s="8">
        <v>117</v>
      </c>
      <c r="B3" s="3"/>
      <c r="C3" s="68" t="s">
        <v>0</v>
      </c>
      <c r="D3" s="68"/>
      <c r="E3" s="68"/>
      <c r="F3" s="68"/>
    </row>
    <row r="4" spans="1:9" ht="15" x14ac:dyDescent="0.2">
      <c r="B4" s="3"/>
      <c r="C4" s="69" t="s">
        <v>10</v>
      </c>
      <c r="D4" s="69"/>
      <c r="E4" s="69"/>
      <c r="F4" s="69"/>
    </row>
    <row r="5" spans="1:9" ht="15.75" thickBot="1" x14ac:dyDescent="0.25">
      <c r="B5" s="3"/>
      <c r="C5" s="27"/>
      <c r="D5" s="27"/>
      <c r="E5" s="27"/>
      <c r="F5" s="4"/>
    </row>
    <row r="6" spans="1:9" x14ac:dyDescent="0.2">
      <c r="B6" s="70" t="s">
        <v>1</v>
      </c>
      <c r="C6" s="71"/>
      <c r="D6" s="72"/>
      <c r="E6" s="72"/>
      <c r="F6" s="73"/>
    </row>
    <row r="7" spans="1:9" x14ac:dyDescent="0.2">
      <c r="B7" s="74" t="s">
        <v>2</v>
      </c>
      <c r="C7" s="75"/>
      <c r="D7" s="76"/>
      <c r="E7" s="76"/>
      <c r="F7" s="77"/>
    </row>
    <row r="8" spans="1:9" x14ac:dyDescent="0.2">
      <c r="B8" s="74" t="s">
        <v>3</v>
      </c>
      <c r="C8" s="75"/>
      <c r="D8" s="76"/>
      <c r="E8" s="76"/>
      <c r="F8" s="77"/>
    </row>
    <row r="9" spans="1:9" ht="15" thickBot="1" x14ac:dyDescent="0.25">
      <c r="B9" s="78" t="s">
        <v>4</v>
      </c>
      <c r="C9" s="79"/>
      <c r="D9" s="80"/>
      <c r="E9" s="80"/>
      <c r="F9" s="81"/>
    </row>
    <row r="10" spans="1:9" x14ac:dyDescent="0.2">
      <c r="B10" s="28"/>
      <c r="C10" s="28"/>
      <c r="D10" s="28"/>
      <c r="E10" s="28"/>
      <c r="F10" s="28"/>
    </row>
    <row r="11" spans="1:9" ht="15" x14ac:dyDescent="0.25">
      <c r="B11" s="9" t="str">
        <f>"Общее количество тайников в заявке - не менее "&amp;A1&amp;", степень Специалист, иначе заявка будет возвращена."</f>
        <v>Общее количество тайников в заявке - не менее 73, степень Специалист, иначе заявка будет возвращена.</v>
      </c>
      <c r="C11" s="28"/>
      <c r="D11" s="28"/>
      <c r="E11" s="28"/>
      <c r="F11" s="29" t="str">
        <f>"для степени Специалист, набрано "&amp;SUM(H20:H28)+SUM(H42:H52)+SUM(H59:H68)+SUM(H79:H84)+SUM(H96:H113)+SUM(H132:H139)+SUM(H146:H147)+SUM(H156:H163)&amp;" из "&amp;A1</f>
        <v>для степени Специалист, набрано 1 из 73</v>
      </c>
      <c r="G11" s="29"/>
      <c r="H11" s="29"/>
      <c r="I11" s="29"/>
    </row>
    <row r="12" spans="1:9" x14ac:dyDescent="0.2">
      <c r="C12" s="28"/>
      <c r="D12" s="28"/>
      <c r="E12" s="28"/>
      <c r="F12" s="30" t="str">
        <f>"для степени Профессионал, набрано "&amp;SUM(H20:H33)+SUM(H42:H53)+SUM(H59:H71)+SUM(H79:H87)+SUM(H96:H120)+SUM(H132:H140)+SUM(H146:H149)+SUM(H156:H163)&amp;" из "&amp;A2</f>
        <v>для степени Профессионал, набрано 1 из 95</v>
      </c>
      <c r="G12" s="30"/>
      <c r="H12" s="30"/>
      <c r="I12" s="30"/>
    </row>
    <row r="13" spans="1:9" ht="15" x14ac:dyDescent="0.25">
      <c r="B13" s="9"/>
      <c r="C13" s="28"/>
      <c r="D13" s="28"/>
      <c r="E13" s="28"/>
      <c r="F13" s="31" t="str">
        <f>"для степени Эксперт, набрано "&amp;SUM(H20:H37)+SUM(H42:H54)+SUM(H59:H74)+SUM(H79:H91)+SUM(H96:H127)+SUM(H132:H141)+SUM(H146:H151)+SUM(H156:H163)&amp;" из "&amp;A3</f>
        <v>для степени Эксперт, набрано 1 из 117</v>
      </c>
      <c r="G13" s="31"/>
      <c r="H13" s="31"/>
      <c r="I13" s="31"/>
    </row>
    <row r="14" spans="1:9" ht="15" thickBot="1" x14ac:dyDescent="0.25">
      <c r="B14" s="28"/>
      <c r="C14" s="28"/>
      <c r="D14" s="28"/>
      <c r="E14" s="28"/>
      <c r="F14" s="28"/>
    </row>
    <row r="15" spans="1:9" ht="15" thickBot="1" x14ac:dyDescent="0.25">
      <c r="B15" s="82" t="s">
        <v>5</v>
      </c>
      <c r="C15" s="83"/>
      <c r="D15" s="83"/>
      <c r="E15" s="83"/>
      <c r="F15" s="84"/>
    </row>
    <row r="16" spans="1:9" ht="29.25" thickBot="1" x14ac:dyDescent="0.25">
      <c r="B16" s="39" t="s">
        <v>6</v>
      </c>
      <c r="C16" s="40" t="s">
        <v>9</v>
      </c>
      <c r="D16" s="41" t="s">
        <v>7</v>
      </c>
      <c r="E16" s="42" t="s">
        <v>88</v>
      </c>
      <c r="F16" s="43" t="s">
        <v>8</v>
      </c>
      <c r="G16" s="55" t="str">
        <f>"Заявлено тайников:
 "&amp;COUNT(H20:H163)&amp;" из "&amp;A1</f>
        <v>Заявлено тайников:
 1 из 73</v>
      </c>
      <c r="H16" s="56"/>
      <c r="I16" s="26" t="str">
        <f>IF(SUM(I20:I163)&gt;0,"Повторы есть","Повторов нет")</f>
        <v>Повторов нет</v>
      </c>
    </row>
    <row r="17" spans="2:11" ht="15" customHeight="1" x14ac:dyDescent="0.2">
      <c r="B17" s="57" t="s">
        <v>75</v>
      </c>
      <c r="C17" s="58"/>
      <c r="D17" s="59"/>
      <c r="E17" s="53" t="str">
        <f>IF(AND(SUM(H20:H37)&gt;=9,SUM(I20:I37)=0),"поздравляем, условия в категории выполнены","условия в категории НЕ выполнены")</f>
        <v>условия в категории НЕ выполнены</v>
      </c>
      <c r="F17" s="54"/>
      <c r="G17" s="21"/>
      <c r="H17" s="21"/>
      <c r="I17" s="85" t="str">
        <f>IF(SUM(I20:I37)&gt;0,"повторы есть","")</f>
        <v/>
      </c>
    </row>
    <row r="18" spans="2:11" ht="15" customHeight="1" x14ac:dyDescent="0.2">
      <c r="B18" s="60"/>
      <c r="C18" s="61"/>
      <c r="D18" s="62"/>
      <c r="E18" s="66" t="str">
        <f>IF(SUM(H20:H37)&gt;=18,"в данной категории вы эксперт",IF(SUM(H20:H37)&gt;=14,"в данной категории вы профессионал",IF(SUM(H20:H37)&gt;=9,"в данной категории вы специалист","в данной категории не набран минимум")))</f>
        <v>в данной категории не набран минимум</v>
      </c>
      <c r="F18" s="67"/>
      <c r="G18" s="21"/>
      <c r="H18" s="21"/>
      <c r="I18" s="85"/>
    </row>
    <row r="19" spans="2:11" ht="15" thickBot="1" x14ac:dyDescent="0.25">
      <c r="B19" s="63" t="s">
        <v>75</v>
      </c>
      <c r="C19" s="64"/>
      <c r="D19" s="65"/>
      <c r="E19" s="51"/>
      <c r="F19" s="52"/>
      <c r="H19" s="5"/>
      <c r="I19" s="85"/>
    </row>
    <row r="20" spans="2:11" x14ac:dyDescent="0.2">
      <c r="B20" s="32">
        <v>1</v>
      </c>
      <c r="C20" s="14">
        <v>1111</v>
      </c>
      <c r="D20" s="14" t="s">
        <v>133</v>
      </c>
      <c r="E20" s="22" t="s">
        <v>95</v>
      </c>
      <c r="F20" s="15"/>
      <c r="G20" s="6" t="str">
        <f>IF(C20="","",HYPERLINK("https://geocaching.su/cache/"&amp;C20,"ссылка"))</f>
        <v>ссылка</v>
      </c>
      <c r="H20" s="7">
        <f>IF(C20="","",COUNT(C20))</f>
        <v>1</v>
      </c>
      <c r="I20" s="7">
        <f>IF(C20="","",SUMPRODUCT(COUNTIF($C$20:$C$163,C20))-1)</f>
        <v>0</v>
      </c>
      <c r="J20" s="2"/>
      <c r="K20" s="5" t="s">
        <v>95</v>
      </c>
    </row>
    <row r="21" spans="2:11" x14ac:dyDescent="0.2">
      <c r="B21" s="32">
        <v>2</v>
      </c>
      <c r="C21" s="14"/>
      <c r="D21" s="14"/>
      <c r="E21" s="22"/>
      <c r="F21" s="15"/>
      <c r="G21" s="6" t="str">
        <f t="shared" ref="G21:G37" si="0">IF(C21="","",HYPERLINK("https://geocaching.su/cache/"&amp;C21,"ссылка"))</f>
        <v/>
      </c>
      <c r="H21" s="7" t="str">
        <f t="shared" ref="H21:H37" si="1">IF(C21="","",COUNT(C21))</f>
        <v/>
      </c>
      <c r="I21" s="7" t="str">
        <f>IF(C21="","",SUMPRODUCT(COUNTIF($C$20:$C$163,C21))-1)</f>
        <v/>
      </c>
      <c r="K21" s="5" t="s">
        <v>96</v>
      </c>
    </row>
    <row r="22" spans="2:11" x14ac:dyDescent="0.2">
      <c r="B22" s="32">
        <v>3</v>
      </c>
      <c r="C22" s="14"/>
      <c r="D22" s="14"/>
      <c r="E22" s="22"/>
      <c r="F22" s="15"/>
      <c r="G22" s="6" t="str">
        <f t="shared" si="0"/>
        <v/>
      </c>
      <c r="H22" s="7" t="str">
        <f t="shared" si="1"/>
        <v/>
      </c>
      <c r="I22" s="7" t="str">
        <f>IF(C22="","",SUMPRODUCT(COUNTIF($C$20:$C$163,C22))-1)</f>
        <v/>
      </c>
      <c r="K22" s="5" t="s">
        <v>97</v>
      </c>
    </row>
    <row r="23" spans="2:11" x14ac:dyDescent="0.2">
      <c r="B23" s="32">
        <v>4</v>
      </c>
      <c r="C23" s="14"/>
      <c r="D23" s="14"/>
      <c r="E23" s="22"/>
      <c r="F23" s="15"/>
      <c r="G23" s="6" t="str">
        <f t="shared" si="0"/>
        <v/>
      </c>
      <c r="H23" s="7" t="str">
        <f t="shared" si="1"/>
        <v/>
      </c>
      <c r="I23" s="7" t="str">
        <f>IF(C23="","",SUMPRODUCT(COUNTIF($C$20:$C$163,C23))-1)</f>
        <v/>
      </c>
      <c r="K23" s="5" t="s">
        <v>98</v>
      </c>
    </row>
    <row r="24" spans="2:11" x14ac:dyDescent="0.2">
      <c r="B24" s="32">
        <v>5</v>
      </c>
      <c r="C24" s="14"/>
      <c r="D24" s="14"/>
      <c r="E24" s="22"/>
      <c r="F24" s="15"/>
      <c r="G24" s="6" t="str">
        <f t="shared" si="0"/>
        <v/>
      </c>
      <c r="H24" s="7" t="str">
        <f t="shared" si="1"/>
        <v/>
      </c>
      <c r="I24" s="7" t="str">
        <f>IF(C24="","",SUMPRODUCT(COUNTIF($C$20:$C$163,C24))-1)</f>
        <v/>
      </c>
      <c r="K24" s="5" t="s">
        <v>99</v>
      </c>
    </row>
    <row r="25" spans="2:11" x14ac:dyDescent="0.2">
      <c r="B25" s="32">
        <v>6</v>
      </c>
      <c r="C25" s="14"/>
      <c r="D25" s="14"/>
      <c r="E25" s="22"/>
      <c r="F25" s="15"/>
      <c r="G25" s="6" t="str">
        <f t="shared" si="0"/>
        <v/>
      </c>
      <c r="H25" s="7" t="str">
        <f t="shared" si="1"/>
        <v/>
      </c>
      <c r="I25" s="7" t="str">
        <f>IF(C25="","",SUMPRODUCT(COUNTIF($C$20:$C$163,C25))-1)</f>
        <v/>
      </c>
      <c r="K25" s="5" t="s">
        <v>100</v>
      </c>
    </row>
    <row r="26" spans="2:11" x14ac:dyDescent="0.2">
      <c r="B26" s="32">
        <v>7</v>
      </c>
      <c r="C26" s="14"/>
      <c r="D26" s="14"/>
      <c r="E26" s="22"/>
      <c r="F26" s="15"/>
      <c r="G26" s="6" t="str">
        <f t="shared" si="0"/>
        <v/>
      </c>
      <c r="H26" s="7" t="str">
        <f t="shared" si="1"/>
        <v/>
      </c>
      <c r="I26" s="7" t="str">
        <f>IF(C26="","",SUMPRODUCT(COUNTIF($C$20:$C$163,C26))-1)</f>
        <v/>
      </c>
      <c r="K26" s="5" t="s">
        <v>101</v>
      </c>
    </row>
    <row r="27" spans="2:11" x14ac:dyDescent="0.2">
      <c r="B27" s="32">
        <v>8</v>
      </c>
      <c r="C27" s="14"/>
      <c r="D27" s="14"/>
      <c r="E27" s="22"/>
      <c r="F27" s="15"/>
      <c r="G27" s="6" t="str">
        <f t="shared" si="0"/>
        <v/>
      </c>
      <c r="H27" s="7" t="str">
        <f t="shared" si="1"/>
        <v/>
      </c>
      <c r="I27" s="7" t="str">
        <f>IF(C27="","",SUMPRODUCT(COUNTIF($C$20:$C$163,C27))-1)</f>
        <v/>
      </c>
      <c r="K27" s="5" t="s">
        <v>102</v>
      </c>
    </row>
    <row r="28" spans="2:11" x14ac:dyDescent="0.2">
      <c r="B28" s="32">
        <v>9</v>
      </c>
      <c r="C28" s="14"/>
      <c r="D28" s="14"/>
      <c r="E28" s="22"/>
      <c r="F28" s="15"/>
      <c r="G28" s="6" t="str">
        <f t="shared" si="0"/>
        <v/>
      </c>
      <c r="H28" s="7" t="str">
        <f t="shared" si="1"/>
        <v/>
      </c>
      <c r="I28" s="7" t="str">
        <f>IF(C28="","",SUMPRODUCT(COUNTIF($C$20:$C$163,C28))-1)</f>
        <v/>
      </c>
      <c r="K28" s="5" t="s">
        <v>103</v>
      </c>
    </row>
    <row r="29" spans="2:11" x14ac:dyDescent="0.2">
      <c r="B29" s="33">
        <v>10</v>
      </c>
      <c r="C29" s="12"/>
      <c r="D29" s="12"/>
      <c r="E29" s="24"/>
      <c r="F29" s="13"/>
      <c r="G29" s="6" t="str">
        <f t="shared" si="0"/>
        <v/>
      </c>
      <c r="H29" s="7" t="str">
        <f t="shared" si="1"/>
        <v/>
      </c>
      <c r="I29" s="7" t="str">
        <f>IF(C29="","",SUMPRODUCT(COUNTIF($C$20:$C$163,C29))-1)</f>
        <v/>
      </c>
      <c r="K29" s="5" t="s">
        <v>104</v>
      </c>
    </row>
    <row r="30" spans="2:11" x14ac:dyDescent="0.2">
      <c r="B30" s="33">
        <v>11</v>
      </c>
      <c r="C30" s="12"/>
      <c r="D30" s="12"/>
      <c r="E30" s="24"/>
      <c r="F30" s="13"/>
      <c r="G30" s="6" t="str">
        <f t="shared" si="0"/>
        <v/>
      </c>
      <c r="H30" s="7" t="str">
        <f t="shared" si="1"/>
        <v/>
      </c>
      <c r="I30" s="7" t="str">
        <f>IF(C30="","",SUMPRODUCT(COUNTIF($C$20:$C$163,C30))-1)</f>
        <v/>
      </c>
      <c r="K30" s="5" t="s">
        <v>105</v>
      </c>
    </row>
    <row r="31" spans="2:11" x14ac:dyDescent="0.2">
      <c r="B31" s="33">
        <v>12</v>
      </c>
      <c r="C31" s="12"/>
      <c r="D31" s="12"/>
      <c r="E31" s="24"/>
      <c r="F31" s="13"/>
      <c r="G31" s="6" t="str">
        <f t="shared" si="0"/>
        <v/>
      </c>
      <c r="H31" s="7" t="str">
        <f t="shared" si="1"/>
        <v/>
      </c>
      <c r="I31" s="7" t="str">
        <f>IF(C31="","",SUMPRODUCT(COUNTIF($C$20:$C$163,C31))-1)</f>
        <v/>
      </c>
      <c r="K31" s="5" t="s">
        <v>106</v>
      </c>
    </row>
    <row r="32" spans="2:11" x14ac:dyDescent="0.2">
      <c r="B32" s="33">
        <v>13</v>
      </c>
      <c r="C32" s="12"/>
      <c r="D32" s="12"/>
      <c r="E32" s="24"/>
      <c r="F32" s="13"/>
      <c r="G32" s="6" t="str">
        <f t="shared" si="0"/>
        <v/>
      </c>
      <c r="H32" s="7" t="str">
        <f t="shared" si="1"/>
        <v/>
      </c>
      <c r="I32" s="7" t="str">
        <f>IF(C32="","",SUMPRODUCT(COUNTIF($C$20:$C$163,C32))-1)</f>
        <v/>
      </c>
      <c r="K32" s="5" t="s">
        <v>107</v>
      </c>
    </row>
    <row r="33" spans="2:13" x14ac:dyDescent="0.2">
      <c r="B33" s="33">
        <v>14</v>
      </c>
      <c r="C33" s="12"/>
      <c r="D33" s="12"/>
      <c r="E33" s="24"/>
      <c r="F33" s="13"/>
      <c r="G33" s="6" t="str">
        <f t="shared" si="0"/>
        <v/>
      </c>
      <c r="H33" s="7" t="str">
        <f t="shared" si="1"/>
        <v/>
      </c>
      <c r="I33" s="7" t="str">
        <f>IF(C33="","",SUMPRODUCT(COUNTIF($C$20:$C$163,C33))-1)</f>
        <v/>
      </c>
      <c r="K33" s="5" t="s">
        <v>108</v>
      </c>
    </row>
    <row r="34" spans="2:13" x14ac:dyDescent="0.2">
      <c r="B34" s="34">
        <v>15</v>
      </c>
      <c r="C34" s="10"/>
      <c r="D34" s="10"/>
      <c r="E34" s="25"/>
      <c r="F34" s="11"/>
      <c r="G34" s="6" t="str">
        <f t="shared" si="0"/>
        <v/>
      </c>
      <c r="H34" s="7" t="str">
        <f t="shared" si="1"/>
        <v/>
      </c>
      <c r="I34" s="7" t="str">
        <f>IF(C34="","",SUMPRODUCT(COUNTIF($C$20:$C$163,C34))-1)</f>
        <v/>
      </c>
      <c r="K34" s="5" t="s">
        <v>109</v>
      </c>
    </row>
    <row r="35" spans="2:13" x14ac:dyDescent="0.2">
      <c r="B35" s="34">
        <v>16</v>
      </c>
      <c r="C35" s="10"/>
      <c r="D35" s="10"/>
      <c r="E35" s="25"/>
      <c r="F35" s="11"/>
      <c r="G35" s="6" t="str">
        <f t="shared" si="0"/>
        <v/>
      </c>
      <c r="H35" s="7" t="str">
        <f t="shared" si="1"/>
        <v/>
      </c>
      <c r="I35" s="7" t="str">
        <f>IF(C35="","",SUMPRODUCT(COUNTIF($C$20:$C$163,C35))-1)</f>
        <v/>
      </c>
      <c r="K35" s="5" t="s">
        <v>110</v>
      </c>
    </row>
    <row r="36" spans="2:13" x14ac:dyDescent="0.2">
      <c r="B36" s="34">
        <v>17</v>
      </c>
      <c r="C36" s="10"/>
      <c r="D36" s="10"/>
      <c r="E36" s="25"/>
      <c r="F36" s="11"/>
      <c r="G36" s="6" t="str">
        <f t="shared" si="0"/>
        <v/>
      </c>
      <c r="H36" s="7" t="str">
        <f t="shared" si="1"/>
        <v/>
      </c>
      <c r="I36" s="7" t="str">
        <f>IF(C36="","",SUMPRODUCT(COUNTIF($C$20:$C$163,C36))-1)</f>
        <v/>
      </c>
      <c r="K36" s="5" t="s">
        <v>111</v>
      </c>
    </row>
    <row r="37" spans="2:13" x14ac:dyDescent="0.2">
      <c r="B37" s="34">
        <v>18</v>
      </c>
      <c r="C37" s="10"/>
      <c r="D37" s="10"/>
      <c r="E37" s="25"/>
      <c r="F37" s="11"/>
      <c r="G37" s="6" t="str">
        <f t="shared" si="0"/>
        <v/>
      </c>
      <c r="H37" s="7" t="str">
        <f t="shared" si="1"/>
        <v/>
      </c>
      <c r="I37" s="7" t="str">
        <f>IF(C37="","",SUMPRODUCT(COUNTIF($C$20:$C$163,C37))-1)</f>
        <v/>
      </c>
      <c r="K37" s="5" t="s">
        <v>112</v>
      </c>
    </row>
    <row r="38" spans="2:13" ht="15" thickBot="1" x14ac:dyDescent="0.25">
      <c r="B38" s="35"/>
      <c r="C38" s="36"/>
      <c r="D38" s="36"/>
      <c r="E38" s="37"/>
      <c r="F38" s="38"/>
      <c r="G38" s="6"/>
      <c r="H38" s="7"/>
      <c r="I38" s="7"/>
      <c r="K38" s="5" t="s">
        <v>113</v>
      </c>
    </row>
    <row r="39" spans="2:13" ht="15" customHeight="1" x14ac:dyDescent="0.2">
      <c r="B39" s="57" t="s">
        <v>89</v>
      </c>
      <c r="C39" s="58"/>
      <c r="D39" s="59"/>
      <c r="E39" s="53" t="str">
        <f>IF(AND(SUM(H42:H54)&gt;=11,COUNTIF(F42:F54,"&gt;01.01.2026")&gt;=3,SUM(I42:I54)=0),"поздравляем, все условия в категории выполнены","условия в категории НЕ выполнены")</f>
        <v>условия в категории НЕ выполнены</v>
      </c>
      <c r="F39" s="54"/>
      <c r="G39" s="6"/>
      <c r="H39" s="7"/>
      <c r="I39" s="85" t="str">
        <f>IF(SUM(I42:I54)&gt;0,"повторы есть","")</f>
        <v/>
      </c>
      <c r="K39" s="1"/>
    </row>
    <row r="40" spans="2:13" x14ac:dyDescent="0.2">
      <c r="B40" s="60"/>
      <c r="C40" s="61"/>
      <c r="D40" s="62"/>
      <c r="E40" s="66" t="str">
        <f>IF(SUM(H42:H54)&gt;=13,"в категории вы эксперт",IF(SUM(H42:H54)&gt;=12,"в категории вы профессионал",IF(SUM(H42:H54)&gt;=11,"в категории вы специалист","в категории не набран минимум")))</f>
        <v>в категории не набран минимум</v>
      </c>
      <c r="F40" s="67"/>
      <c r="G40" s="6"/>
      <c r="H40" s="7"/>
      <c r="I40" s="85"/>
      <c r="K40" s="1"/>
    </row>
    <row r="41" spans="2:13" ht="15" thickBot="1" x14ac:dyDescent="0.25">
      <c r="B41" s="63" t="s">
        <v>89</v>
      </c>
      <c r="C41" s="64"/>
      <c r="D41" s="65"/>
      <c r="E41" s="51" t="str">
        <f>"новых тайников "&amp;COUNTIF(F42:F54,"&gt;30.04.2026")&amp;" из 3 необходимых"</f>
        <v>новых тайников 0 из 3 необходимых</v>
      </c>
      <c r="F41" s="52"/>
      <c r="I41" s="85"/>
    </row>
    <row r="42" spans="2:13" x14ac:dyDescent="0.2">
      <c r="B42" s="32">
        <v>1</v>
      </c>
      <c r="C42" s="14"/>
      <c r="D42" s="14"/>
      <c r="E42" s="22"/>
      <c r="F42" s="15"/>
      <c r="G42" s="6" t="str">
        <f t="shared" ref="G42:G136" si="2">IF(C42="","",HYPERLINK("https://geocaching.su/cache/"&amp;C42,"ссылка"))</f>
        <v/>
      </c>
      <c r="H42" s="7" t="str">
        <f t="shared" ref="H42:H136" si="3">IF(C42="","",COUNT(C42))</f>
        <v/>
      </c>
      <c r="I42" s="7" t="str">
        <f>IF(C42="","",SUMPRODUCT(COUNTIF($C$20:$C$163,C42))-1)</f>
        <v/>
      </c>
      <c r="K42" s="5" t="s">
        <v>76</v>
      </c>
    </row>
    <row r="43" spans="2:13" x14ac:dyDescent="0.2">
      <c r="B43" s="32">
        <v>2</v>
      </c>
      <c r="C43" s="14"/>
      <c r="D43" s="14"/>
      <c r="E43" s="22"/>
      <c r="F43" s="15"/>
      <c r="G43" s="6" t="str">
        <f t="shared" si="2"/>
        <v/>
      </c>
      <c r="H43" s="7" t="str">
        <f t="shared" si="3"/>
        <v/>
      </c>
      <c r="I43" s="7" t="str">
        <f>IF(C43="","",SUMPRODUCT(COUNTIF($C$20:$C$163,C43))-1)</f>
        <v/>
      </c>
      <c r="K43" s="5" t="s">
        <v>16</v>
      </c>
    </row>
    <row r="44" spans="2:13" x14ac:dyDescent="0.2">
      <c r="B44" s="32">
        <v>3</v>
      </c>
      <c r="C44" s="14"/>
      <c r="D44" s="14"/>
      <c r="E44" s="22"/>
      <c r="F44" s="15"/>
      <c r="G44" s="6" t="str">
        <f t="shared" si="2"/>
        <v/>
      </c>
      <c r="H44" s="7" t="str">
        <f t="shared" si="3"/>
        <v/>
      </c>
      <c r="I44" s="7" t="str">
        <f>IF(C44="","",SUMPRODUCT(COUNTIF($C$20:$C$163,C44))-1)</f>
        <v/>
      </c>
      <c r="K44" s="5" t="s">
        <v>79</v>
      </c>
    </row>
    <row r="45" spans="2:13" x14ac:dyDescent="0.2">
      <c r="B45" s="32">
        <v>4</v>
      </c>
      <c r="C45" s="14"/>
      <c r="D45" s="14"/>
      <c r="E45" s="22"/>
      <c r="F45" s="15"/>
      <c r="G45" s="6" t="str">
        <f t="shared" si="2"/>
        <v/>
      </c>
      <c r="H45" s="7" t="str">
        <f t="shared" si="3"/>
        <v/>
      </c>
      <c r="I45" s="7" t="str">
        <f>IF(C45="","",SUMPRODUCT(COUNTIF($C$20:$C$163,C45))-1)</f>
        <v/>
      </c>
      <c r="K45" s="5" t="s">
        <v>77</v>
      </c>
      <c r="M45" s="5"/>
    </row>
    <row r="46" spans="2:13" x14ac:dyDescent="0.2">
      <c r="B46" s="32">
        <v>5</v>
      </c>
      <c r="C46" s="14"/>
      <c r="D46" s="14"/>
      <c r="E46" s="22"/>
      <c r="F46" s="15"/>
      <c r="G46" s="6" t="str">
        <f t="shared" si="2"/>
        <v/>
      </c>
      <c r="H46" s="7" t="str">
        <f t="shared" si="3"/>
        <v/>
      </c>
      <c r="I46" s="7" t="str">
        <f>IF(C46="","",SUMPRODUCT(COUNTIF($C$20:$C$163,C46))-1)</f>
        <v/>
      </c>
      <c r="K46" s="5" t="s">
        <v>114</v>
      </c>
      <c r="M46" s="5"/>
    </row>
    <row r="47" spans="2:13" x14ac:dyDescent="0.2">
      <c r="B47" s="32">
        <v>6</v>
      </c>
      <c r="C47" s="14"/>
      <c r="D47" s="14"/>
      <c r="E47" s="22"/>
      <c r="F47" s="15"/>
      <c r="G47" s="6" t="str">
        <f t="shared" si="2"/>
        <v/>
      </c>
      <c r="H47" s="7" t="str">
        <f t="shared" si="3"/>
        <v/>
      </c>
      <c r="I47" s="7" t="str">
        <f>IF(C47="","",SUMPRODUCT(COUNTIF($C$20:$C$163,C47))-1)</f>
        <v/>
      </c>
      <c r="K47" s="5" t="s">
        <v>17</v>
      </c>
    </row>
    <row r="48" spans="2:13" x14ac:dyDescent="0.2">
      <c r="B48" s="32">
        <v>7</v>
      </c>
      <c r="C48" s="14"/>
      <c r="D48" s="14"/>
      <c r="E48" s="22"/>
      <c r="F48" s="15"/>
      <c r="G48" s="6" t="str">
        <f t="shared" si="2"/>
        <v/>
      </c>
      <c r="H48" s="7" t="str">
        <f t="shared" si="3"/>
        <v/>
      </c>
      <c r="I48" s="7" t="str">
        <f>IF(C48="","",SUMPRODUCT(COUNTIF($C$20:$C$163,C48))-1)</f>
        <v/>
      </c>
      <c r="K48" s="5" t="s">
        <v>115</v>
      </c>
    </row>
    <row r="49" spans="2:11" x14ac:dyDescent="0.2">
      <c r="B49" s="32">
        <v>8</v>
      </c>
      <c r="C49" s="14"/>
      <c r="D49" s="14"/>
      <c r="E49" s="22"/>
      <c r="F49" s="15"/>
      <c r="G49" s="6" t="str">
        <f t="shared" si="2"/>
        <v/>
      </c>
      <c r="H49" s="7" t="str">
        <f t="shared" si="3"/>
        <v/>
      </c>
      <c r="I49" s="7" t="str">
        <f>IF(C49="","",SUMPRODUCT(COUNTIF($C$20:$C$163,C49))-1)</f>
        <v/>
      </c>
      <c r="K49" s="5" t="s">
        <v>18</v>
      </c>
    </row>
    <row r="50" spans="2:11" x14ac:dyDescent="0.2">
      <c r="B50" s="32">
        <v>9</v>
      </c>
      <c r="C50" s="14"/>
      <c r="D50" s="14"/>
      <c r="E50" s="22"/>
      <c r="F50" s="15"/>
      <c r="G50" s="6" t="str">
        <f t="shared" si="2"/>
        <v/>
      </c>
      <c r="H50" s="7" t="str">
        <f t="shared" si="3"/>
        <v/>
      </c>
      <c r="I50" s="7" t="str">
        <f>IF(C50="","",SUMPRODUCT(COUNTIF($C$20:$C$163,C50))-1)</f>
        <v/>
      </c>
      <c r="K50" s="5" t="s">
        <v>19</v>
      </c>
    </row>
    <row r="51" spans="2:11" x14ac:dyDescent="0.2">
      <c r="B51" s="32">
        <v>10</v>
      </c>
      <c r="C51" s="14"/>
      <c r="D51" s="14"/>
      <c r="E51" s="22"/>
      <c r="F51" s="15"/>
      <c r="G51" s="6" t="str">
        <f t="shared" si="2"/>
        <v/>
      </c>
      <c r="H51" s="7" t="str">
        <f t="shared" si="3"/>
        <v/>
      </c>
      <c r="I51" s="7" t="str">
        <f>IF(C51="","",SUMPRODUCT(COUNTIF($C$20:$C$163,C51))-1)</f>
        <v/>
      </c>
      <c r="K51" s="5" t="s">
        <v>116</v>
      </c>
    </row>
    <row r="52" spans="2:11" x14ac:dyDescent="0.2">
      <c r="B52" s="32">
        <v>11</v>
      </c>
      <c r="C52" s="14"/>
      <c r="D52" s="14"/>
      <c r="E52" s="22"/>
      <c r="F52" s="15"/>
      <c r="G52" s="6" t="str">
        <f t="shared" si="2"/>
        <v/>
      </c>
      <c r="H52" s="7" t="str">
        <f t="shared" si="3"/>
        <v/>
      </c>
      <c r="I52" s="7" t="str">
        <f>IF(C52="","",SUMPRODUCT(COUNTIF($C$20:$C$163,C52))-1)</f>
        <v/>
      </c>
      <c r="K52" s="5" t="s">
        <v>20</v>
      </c>
    </row>
    <row r="53" spans="2:11" x14ac:dyDescent="0.2">
      <c r="B53" s="33">
        <v>12</v>
      </c>
      <c r="C53" s="12"/>
      <c r="D53" s="12"/>
      <c r="E53" s="24"/>
      <c r="F53" s="13"/>
      <c r="G53" s="6" t="str">
        <f t="shared" si="2"/>
        <v/>
      </c>
      <c r="H53" s="7" t="str">
        <f t="shared" si="3"/>
        <v/>
      </c>
      <c r="I53" s="7" t="str">
        <f>IF(C53="","",SUMPRODUCT(COUNTIF($C$20:$C$163,C53))-1)</f>
        <v/>
      </c>
      <c r="K53" s="5" t="s">
        <v>78</v>
      </c>
    </row>
    <row r="54" spans="2:11" x14ac:dyDescent="0.2">
      <c r="B54" s="34">
        <v>13</v>
      </c>
      <c r="C54" s="10"/>
      <c r="D54" s="10"/>
      <c r="E54" s="25"/>
      <c r="F54" s="11"/>
      <c r="G54" s="6" t="str">
        <f t="shared" si="2"/>
        <v/>
      </c>
      <c r="H54" s="7" t="str">
        <f t="shared" si="3"/>
        <v/>
      </c>
      <c r="I54" s="7" t="str">
        <f>IF(C54="","",SUMPRODUCT(COUNTIF($C$20:$C$163,C54))-1)</f>
        <v/>
      </c>
      <c r="K54" s="5" t="s">
        <v>21</v>
      </c>
    </row>
    <row r="55" spans="2:11" ht="15" thickBot="1" x14ac:dyDescent="0.25">
      <c r="B55" s="35"/>
      <c r="C55" s="44"/>
      <c r="D55" s="44"/>
      <c r="E55" s="37"/>
      <c r="F55" s="38"/>
      <c r="G55" s="6"/>
      <c r="H55" s="7"/>
      <c r="I55" s="7"/>
    </row>
    <row r="56" spans="2:11" ht="14.25" customHeight="1" x14ac:dyDescent="0.2">
      <c r="B56" s="57" t="s">
        <v>90</v>
      </c>
      <c r="C56" s="58"/>
      <c r="D56" s="59"/>
      <c r="E56" s="53" t="str">
        <f>IF(AND(SUM(H59:H74)&gt;=10,COUNTIF(F59:F74,"&gt;01.01.2026")&gt;=3,SUM(I59:I74)=0),"поздравляем, все условия в категории выполнены","условия в категории НЕ выполнены")</f>
        <v>условия в категории НЕ выполнены</v>
      </c>
      <c r="F56" s="54"/>
      <c r="G56" s="6"/>
      <c r="H56" s="7"/>
      <c r="I56" s="85" t="str">
        <f>IF(SUM(I59:I74)&gt;0,"повторы есть","")</f>
        <v/>
      </c>
    </row>
    <row r="57" spans="2:11" ht="14.25" customHeight="1" x14ac:dyDescent="0.2">
      <c r="B57" s="60"/>
      <c r="C57" s="61"/>
      <c r="D57" s="62"/>
      <c r="E57" s="66" t="str">
        <f>IF(SUM(H59:H74)&gt;=16,"в категории вы эксперт",IF(SUM(H59:H72)&gt;=13,"в категории вы профессионал",IF(SUM(H59:H68)&gt;=10,"в категории вы специалист","в категории не набран минимум")))</f>
        <v>в категории не набран минимум</v>
      </c>
      <c r="F57" s="67"/>
      <c r="G57" s="6"/>
      <c r="H57" s="7"/>
      <c r="I57" s="85"/>
    </row>
    <row r="58" spans="2:11" ht="15" thickBot="1" x14ac:dyDescent="0.25">
      <c r="B58" s="63" t="s">
        <v>90</v>
      </c>
      <c r="C58" s="64"/>
      <c r="D58" s="65"/>
      <c r="E58" s="51" t="str">
        <f>"новых тайников "&amp;COUNTIF(F59:F74,"&gt;30.04.2026")&amp;" из 3 необходимых"</f>
        <v>новых тайников 0 из 3 необходимых</v>
      </c>
      <c r="F58" s="52"/>
      <c r="I58" s="85"/>
    </row>
    <row r="59" spans="2:11" x14ac:dyDescent="0.2">
      <c r="B59" s="32">
        <v>1</v>
      </c>
      <c r="C59" s="14"/>
      <c r="D59" s="14"/>
      <c r="E59" s="22"/>
      <c r="F59" s="15"/>
      <c r="G59" s="6" t="str">
        <f t="shared" si="2"/>
        <v/>
      </c>
      <c r="H59" s="7" t="str">
        <f t="shared" si="3"/>
        <v/>
      </c>
      <c r="I59" s="7" t="str">
        <f>IF(C59="","",SUMPRODUCT(COUNTIF($C$20:$C$163,C59))-1)</f>
        <v/>
      </c>
      <c r="K59" s="5" t="s">
        <v>22</v>
      </c>
    </row>
    <row r="60" spans="2:11" x14ac:dyDescent="0.2">
      <c r="B60" s="32">
        <v>2</v>
      </c>
      <c r="C60" s="14"/>
      <c r="D60" s="14"/>
      <c r="E60" s="22"/>
      <c r="F60" s="15"/>
      <c r="G60" s="6" t="str">
        <f t="shared" si="2"/>
        <v/>
      </c>
      <c r="H60" s="7" t="str">
        <f t="shared" si="3"/>
        <v/>
      </c>
      <c r="I60" s="7" t="str">
        <f>IF(C60="","",SUMPRODUCT(COUNTIF($C$20:$C$163,C60))-1)</f>
        <v/>
      </c>
      <c r="K60" s="5" t="s">
        <v>23</v>
      </c>
    </row>
    <row r="61" spans="2:11" x14ac:dyDescent="0.2">
      <c r="B61" s="32">
        <v>3</v>
      </c>
      <c r="C61" s="14"/>
      <c r="D61" s="14"/>
      <c r="E61" s="22"/>
      <c r="F61" s="15"/>
      <c r="G61" s="6" t="str">
        <f t="shared" si="2"/>
        <v/>
      </c>
      <c r="H61" s="7" t="str">
        <f t="shared" si="3"/>
        <v/>
      </c>
      <c r="I61" s="7" t="str">
        <f>IF(C61="","",SUMPRODUCT(COUNTIF($C$20:$C$163,C61))-1)</f>
        <v/>
      </c>
      <c r="K61" s="5" t="s">
        <v>117</v>
      </c>
    </row>
    <row r="62" spans="2:11" x14ac:dyDescent="0.2">
      <c r="B62" s="32">
        <v>4</v>
      </c>
      <c r="C62" s="14"/>
      <c r="D62" s="14"/>
      <c r="E62" s="22"/>
      <c r="F62" s="15"/>
      <c r="G62" s="6" t="str">
        <f t="shared" si="2"/>
        <v/>
      </c>
      <c r="H62" s="7" t="str">
        <f t="shared" si="3"/>
        <v/>
      </c>
      <c r="I62" s="7" t="str">
        <f>IF(C62="","",SUMPRODUCT(COUNTIF($C$20:$C$163,C62))-1)</f>
        <v/>
      </c>
      <c r="K62" s="5" t="s">
        <v>118</v>
      </c>
    </row>
    <row r="63" spans="2:11" x14ac:dyDescent="0.2">
      <c r="B63" s="32">
        <v>5</v>
      </c>
      <c r="C63" s="14"/>
      <c r="D63" s="14"/>
      <c r="E63" s="22"/>
      <c r="F63" s="15"/>
      <c r="G63" s="6" t="str">
        <f t="shared" si="2"/>
        <v/>
      </c>
      <c r="H63" s="7" t="str">
        <f t="shared" si="3"/>
        <v/>
      </c>
      <c r="I63" s="7" t="str">
        <f>IF(C63="","",SUMPRODUCT(COUNTIF($C$20:$C$163,C63))-1)</f>
        <v/>
      </c>
      <c r="K63" s="5" t="s">
        <v>80</v>
      </c>
    </row>
    <row r="64" spans="2:11" x14ac:dyDescent="0.2">
      <c r="B64" s="32">
        <v>6</v>
      </c>
      <c r="C64" s="14"/>
      <c r="D64" s="14"/>
      <c r="E64" s="22"/>
      <c r="F64" s="15"/>
      <c r="G64" s="6" t="str">
        <f t="shared" si="2"/>
        <v/>
      </c>
      <c r="H64" s="7" t="str">
        <f t="shared" si="3"/>
        <v/>
      </c>
      <c r="I64" s="7" t="str">
        <f>IF(C64="","",SUMPRODUCT(COUNTIF($C$20:$C$163,C64))-1)</f>
        <v/>
      </c>
      <c r="K64" s="5" t="s">
        <v>24</v>
      </c>
    </row>
    <row r="65" spans="2:13" x14ac:dyDescent="0.2">
      <c r="B65" s="32">
        <v>7</v>
      </c>
      <c r="C65" s="14"/>
      <c r="D65" s="14"/>
      <c r="E65" s="22"/>
      <c r="F65" s="15"/>
      <c r="G65" s="6" t="str">
        <f t="shared" si="2"/>
        <v/>
      </c>
      <c r="H65" s="7" t="str">
        <f t="shared" si="3"/>
        <v/>
      </c>
      <c r="I65" s="7" t="str">
        <f>IF(C65="","",SUMPRODUCT(COUNTIF($C$20:$C$163,C65))-1)</f>
        <v/>
      </c>
      <c r="K65" s="5" t="s">
        <v>119</v>
      </c>
    </row>
    <row r="66" spans="2:13" x14ac:dyDescent="0.2">
      <c r="B66" s="32">
        <v>8</v>
      </c>
      <c r="C66" s="14"/>
      <c r="D66" s="14"/>
      <c r="E66" s="22"/>
      <c r="F66" s="15"/>
      <c r="G66" s="6" t="str">
        <f t="shared" si="2"/>
        <v/>
      </c>
      <c r="H66" s="7" t="str">
        <f t="shared" si="3"/>
        <v/>
      </c>
      <c r="I66" s="7" t="str">
        <f>IF(C66="","",SUMPRODUCT(COUNTIF($C$20:$C$163,C66))-1)</f>
        <v/>
      </c>
      <c r="K66" s="5" t="s">
        <v>120</v>
      </c>
    </row>
    <row r="67" spans="2:13" x14ac:dyDescent="0.2">
      <c r="B67" s="32">
        <v>9</v>
      </c>
      <c r="C67" s="14"/>
      <c r="D67" s="14"/>
      <c r="E67" s="22"/>
      <c r="F67" s="15"/>
      <c r="G67" s="6" t="str">
        <f t="shared" si="2"/>
        <v/>
      </c>
      <c r="H67" s="7" t="str">
        <f t="shared" si="3"/>
        <v/>
      </c>
      <c r="I67" s="7" t="str">
        <f>IF(C67="","",SUMPRODUCT(COUNTIF($C$20:$C$163,C67))-1)</f>
        <v/>
      </c>
      <c r="K67" s="5" t="s">
        <v>87</v>
      </c>
    </row>
    <row r="68" spans="2:13" x14ac:dyDescent="0.2">
      <c r="B68" s="32">
        <v>10</v>
      </c>
      <c r="C68" s="14"/>
      <c r="D68" s="14"/>
      <c r="E68" s="22"/>
      <c r="F68" s="15"/>
      <c r="G68" s="6" t="str">
        <f t="shared" si="2"/>
        <v/>
      </c>
      <c r="H68" s="7" t="str">
        <f t="shared" si="3"/>
        <v/>
      </c>
      <c r="I68" s="7" t="str">
        <f>IF(C68="","",SUMPRODUCT(COUNTIF($C$20:$C$163,C68))-1)</f>
        <v/>
      </c>
      <c r="K68" s="5" t="s">
        <v>25</v>
      </c>
      <c r="M68" s="5"/>
    </row>
    <row r="69" spans="2:13" x14ac:dyDescent="0.2">
      <c r="B69" s="33">
        <v>11</v>
      </c>
      <c r="C69" s="12"/>
      <c r="D69" s="12"/>
      <c r="E69" s="24"/>
      <c r="F69" s="13"/>
      <c r="G69" s="6" t="str">
        <f t="shared" si="2"/>
        <v/>
      </c>
      <c r="H69" s="7" t="str">
        <f t="shared" si="3"/>
        <v/>
      </c>
      <c r="I69" s="7" t="str">
        <f>IF(C69="","",SUMPRODUCT(COUNTIF($C$20:$C$163,C69))-1)</f>
        <v/>
      </c>
      <c r="K69" s="5" t="s">
        <v>86</v>
      </c>
    </row>
    <row r="70" spans="2:13" x14ac:dyDescent="0.2">
      <c r="B70" s="33">
        <v>12</v>
      </c>
      <c r="C70" s="12"/>
      <c r="D70" s="12"/>
      <c r="E70" s="24"/>
      <c r="F70" s="13"/>
      <c r="G70" s="6" t="str">
        <f t="shared" si="2"/>
        <v/>
      </c>
      <c r="H70" s="7" t="str">
        <f t="shared" si="3"/>
        <v/>
      </c>
      <c r="I70" s="7" t="str">
        <f>IF(C70="","",SUMPRODUCT(COUNTIF($C$20:$C$163,C70))-1)</f>
        <v/>
      </c>
      <c r="K70" s="5" t="s">
        <v>26</v>
      </c>
      <c r="M70" s="5"/>
    </row>
    <row r="71" spans="2:13" x14ac:dyDescent="0.2">
      <c r="B71" s="33">
        <v>13</v>
      </c>
      <c r="C71" s="12"/>
      <c r="D71" s="12"/>
      <c r="E71" s="24"/>
      <c r="F71" s="13"/>
      <c r="G71" s="6" t="str">
        <f t="shared" si="2"/>
        <v/>
      </c>
      <c r="H71" s="7" t="str">
        <f t="shared" si="3"/>
        <v/>
      </c>
      <c r="I71" s="7" t="str">
        <f>IF(C71="","",SUMPRODUCT(COUNTIF($C$20:$C$163,C71))-1)</f>
        <v/>
      </c>
      <c r="K71" s="5" t="s">
        <v>81</v>
      </c>
    </row>
    <row r="72" spans="2:13" x14ac:dyDescent="0.2">
      <c r="B72" s="34">
        <v>14</v>
      </c>
      <c r="C72" s="10"/>
      <c r="D72" s="10"/>
      <c r="E72" s="25"/>
      <c r="F72" s="11"/>
      <c r="G72" s="6" t="str">
        <f t="shared" si="2"/>
        <v/>
      </c>
      <c r="H72" s="7" t="str">
        <f t="shared" si="3"/>
        <v/>
      </c>
      <c r="I72" s="7" t="str">
        <f>IF(C72="","",SUMPRODUCT(COUNTIF($C$20:$C$163,C72))-1)</f>
        <v/>
      </c>
      <c r="K72" s="5" t="s">
        <v>27</v>
      </c>
    </row>
    <row r="73" spans="2:13" x14ac:dyDescent="0.2">
      <c r="B73" s="34">
        <v>15</v>
      </c>
      <c r="C73" s="10"/>
      <c r="D73" s="10"/>
      <c r="E73" s="25"/>
      <c r="F73" s="11"/>
      <c r="G73" s="6" t="str">
        <f t="shared" si="2"/>
        <v/>
      </c>
      <c r="H73" s="7" t="str">
        <f t="shared" si="3"/>
        <v/>
      </c>
      <c r="I73" s="7" t="str">
        <f>IF(C73="","",SUMPRODUCT(COUNTIF($C$20:$C$163,C73))-1)</f>
        <v/>
      </c>
      <c r="K73" s="5" t="s">
        <v>121</v>
      </c>
    </row>
    <row r="74" spans="2:13" x14ac:dyDescent="0.2">
      <c r="B74" s="34">
        <v>16</v>
      </c>
      <c r="C74" s="10"/>
      <c r="D74" s="10"/>
      <c r="E74" s="25"/>
      <c r="F74" s="11"/>
      <c r="G74" s="6" t="str">
        <f t="shared" si="2"/>
        <v/>
      </c>
      <c r="H74" s="7" t="str">
        <f t="shared" si="3"/>
        <v/>
      </c>
      <c r="I74" s="7" t="str">
        <f>IF(C74="","",SUMPRODUCT(COUNTIF($C$20:$C$163,C74))-1)</f>
        <v/>
      </c>
      <c r="K74" s="5" t="s">
        <v>28</v>
      </c>
    </row>
    <row r="75" spans="2:13" ht="15" thickBot="1" x14ac:dyDescent="0.25">
      <c r="B75" s="35"/>
      <c r="C75" s="44"/>
      <c r="D75" s="44"/>
      <c r="E75" s="37"/>
      <c r="F75" s="38"/>
      <c r="G75" s="6"/>
      <c r="H75" s="7"/>
      <c r="I75" s="7"/>
      <c r="K75" s="5" t="s">
        <v>29</v>
      </c>
    </row>
    <row r="76" spans="2:13" ht="15" customHeight="1" x14ac:dyDescent="0.2">
      <c r="B76" s="57" t="s">
        <v>91</v>
      </c>
      <c r="C76" s="58"/>
      <c r="D76" s="59"/>
      <c r="E76" s="53" t="str">
        <f>IF(AND(SUM(H79:H91)&gt;=6,SUM(I79:I91)=0),"поздравляем, все условия в категории выполнены","условия в категории НЕ выполнены")</f>
        <v>условия в категории НЕ выполнены</v>
      </c>
      <c r="F76" s="54"/>
      <c r="G76" s="6"/>
      <c r="H76" s="7"/>
      <c r="I76" s="85" t="str">
        <f>IF(SUM(I79:I91)&gt;0,"повторы есть","")</f>
        <v/>
      </c>
    </row>
    <row r="77" spans="2:13" ht="15" customHeight="1" x14ac:dyDescent="0.2">
      <c r="B77" s="60"/>
      <c r="C77" s="61"/>
      <c r="D77" s="62"/>
      <c r="E77" s="66" t="str">
        <f>IF(SUM(H79:H91)&gt;=13,"в категории вы эксперт",IF(SUM(H79:H88)&gt;=9,"в категории вы профессионал",IF(SUM(H79:H85)&gt;=6,"в категории вы специалист","в категории не набран минимум")))</f>
        <v>в категории не набран минимум</v>
      </c>
      <c r="F77" s="67"/>
      <c r="G77" s="6"/>
      <c r="H77" s="7"/>
      <c r="I77" s="85"/>
    </row>
    <row r="78" spans="2:13" ht="15.75" thickBot="1" x14ac:dyDescent="0.25">
      <c r="B78" s="63"/>
      <c r="C78" s="64"/>
      <c r="D78" s="65"/>
      <c r="E78" s="45"/>
      <c r="F78" s="46"/>
      <c r="H78" s="7"/>
      <c r="I78" s="85"/>
    </row>
    <row r="79" spans="2:13" x14ac:dyDescent="0.2">
      <c r="B79" s="32">
        <v>1</v>
      </c>
      <c r="C79" s="14"/>
      <c r="D79" s="14"/>
      <c r="E79" s="22"/>
      <c r="F79" s="15"/>
      <c r="G79" s="6" t="str">
        <f t="shared" si="2"/>
        <v/>
      </c>
      <c r="H79" s="7" t="str">
        <f t="shared" si="3"/>
        <v/>
      </c>
      <c r="I79" s="7" t="str">
        <f>IF(C79="","",SUMPRODUCT(COUNTIF($C$20:$C$163,C79))-1)</f>
        <v/>
      </c>
      <c r="K79" s="5" t="s">
        <v>122</v>
      </c>
    </row>
    <row r="80" spans="2:13" x14ac:dyDescent="0.2">
      <c r="B80" s="32">
        <v>2</v>
      </c>
      <c r="C80" s="14"/>
      <c r="D80" s="14"/>
      <c r="E80" s="22"/>
      <c r="F80" s="15"/>
      <c r="G80" s="6" t="str">
        <f t="shared" si="2"/>
        <v/>
      </c>
      <c r="H80" s="7" t="str">
        <f t="shared" si="3"/>
        <v/>
      </c>
      <c r="I80" s="7" t="str">
        <f>IF(C80="","",SUMPRODUCT(COUNTIF($C$20:$C$163,C80))-1)</f>
        <v/>
      </c>
      <c r="K80" s="5" t="s">
        <v>30</v>
      </c>
    </row>
    <row r="81" spans="2:11" x14ac:dyDescent="0.2">
      <c r="B81" s="32">
        <v>3</v>
      </c>
      <c r="C81" s="14"/>
      <c r="D81" s="14"/>
      <c r="E81" s="22"/>
      <c r="F81" s="15"/>
      <c r="G81" s="6" t="str">
        <f t="shared" si="2"/>
        <v/>
      </c>
      <c r="H81" s="7" t="str">
        <f t="shared" si="3"/>
        <v/>
      </c>
      <c r="I81" s="7" t="str">
        <f>IF(C81="","",SUMPRODUCT(COUNTIF($C$20:$C$163,C81))-1)</f>
        <v/>
      </c>
      <c r="K81" s="5" t="s">
        <v>31</v>
      </c>
    </row>
    <row r="82" spans="2:11" x14ac:dyDescent="0.2">
      <c r="B82" s="32">
        <v>4</v>
      </c>
      <c r="C82" s="14"/>
      <c r="D82" s="14"/>
      <c r="E82" s="22"/>
      <c r="F82" s="15"/>
      <c r="G82" s="6" t="str">
        <f t="shared" si="2"/>
        <v/>
      </c>
      <c r="H82" s="7" t="str">
        <f t="shared" si="3"/>
        <v/>
      </c>
      <c r="I82" s="7" t="str">
        <f>IF(C82="","",SUMPRODUCT(COUNTIF($C$20:$C$163,C82))-1)</f>
        <v/>
      </c>
      <c r="K82" s="5" t="s">
        <v>85</v>
      </c>
    </row>
    <row r="83" spans="2:11" x14ac:dyDescent="0.2">
      <c r="B83" s="32">
        <v>5</v>
      </c>
      <c r="C83" s="14"/>
      <c r="D83" s="14"/>
      <c r="E83" s="22"/>
      <c r="F83" s="15"/>
      <c r="G83" s="6" t="str">
        <f t="shared" si="2"/>
        <v/>
      </c>
      <c r="H83" s="7" t="str">
        <f t="shared" si="3"/>
        <v/>
      </c>
      <c r="I83" s="7" t="str">
        <f>IF(C83="","",SUMPRODUCT(COUNTIF($C$20:$C$163,C83))-1)</f>
        <v/>
      </c>
      <c r="K83" s="5" t="s">
        <v>32</v>
      </c>
    </row>
    <row r="84" spans="2:11" x14ac:dyDescent="0.2">
      <c r="B84" s="32">
        <v>6</v>
      </c>
      <c r="C84" s="14"/>
      <c r="D84" s="14"/>
      <c r="E84" s="22"/>
      <c r="F84" s="15"/>
      <c r="G84" s="6" t="str">
        <f t="shared" si="2"/>
        <v/>
      </c>
      <c r="H84" s="7" t="str">
        <f t="shared" si="3"/>
        <v/>
      </c>
      <c r="I84" s="7" t="str">
        <f>IF(C84="","",SUMPRODUCT(COUNTIF($C$20:$C$163,C84))-1)</f>
        <v/>
      </c>
      <c r="K84" s="5" t="s">
        <v>33</v>
      </c>
    </row>
    <row r="85" spans="2:11" x14ac:dyDescent="0.2">
      <c r="B85" s="33">
        <v>7</v>
      </c>
      <c r="C85" s="12"/>
      <c r="D85" s="12"/>
      <c r="E85" s="24"/>
      <c r="F85" s="13"/>
      <c r="G85" s="6" t="str">
        <f t="shared" si="2"/>
        <v/>
      </c>
      <c r="H85" s="7" t="str">
        <f t="shared" si="3"/>
        <v/>
      </c>
      <c r="I85" s="7" t="str">
        <f>IF(C85="","",SUMPRODUCT(COUNTIF($C$20:$C$163,C85))-1)</f>
        <v/>
      </c>
      <c r="K85" s="5" t="s">
        <v>123</v>
      </c>
    </row>
    <row r="86" spans="2:11" x14ac:dyDescent="0.2">
      <c r="B86" s="33">
        <v>8</v>
      </c>
      <c r="C86" s="12"/>
      <c r="D86" s="12"/>
      <c r="E86" s="24"/>
      <c r="F86" s="13"/>
      <c r="G86" s="6" t="str">
        <f t="shared" si="2"/>
        <v/>
      </c>
      <c r="H86" s="7" t="str">
        <f t="shared" si="3"/>
        <v/>
      </c>
      <c r="I86" s="7" t="str">
        <f>IF(C86="","",SUMPRODUCT(COUNTIF($C$20:$C$163,C86))-1)</f>
        <v/>
      </c>
      <c r="K86" s="5" t="s">
        <v>34</v>
      </c>
    </row>
    <row r="87" spans="2:11" x14ac:dyDescent="0.2">
      <c r="B87" s="33">
        <v>9</v>
      </c>
      <c r="C87" s="12"/>
      <c r="D87" s="12"/>
      <c r="E87" s="24"/>
      <c r="F87" s="13"/>
      <c r="G87" s="6" t="str">
        <f t="shared" si="2"/>
        <v/>
      </c>
      <c r="H87" s="7" t="str">
        <f t="shared" si="3"/>
        <v/>
      </c>
      <c r="I87" s="7" t="str">
        <f>IF(C87="","",SUMPRODUCT(COUNTIF($C$20:$C$163,C87))-1)</f>
        <v/>
      </c>
      <c r="K87" s="5" t="s">
        <v>84</v>
      </c>
    </row>
    <row r="88" spans="2:11" x14ac:dyDescent="0.2">
      <c r="B88" s="34">
        <v>10</v>
      </c>
      <c r="C88" s="10"/>
      <c r="D88" s="10"/>
      <c r="E88" s="25"/>
      <c r="F88" s="11"/>
      <c r="G88" s="6" t="str">
        <f t="shared" si="2"/>
        <v/>
      </c>
      <c r="H88" s="7" t="str">
        <f t="shared" si="3"/>
        <v/>
      </c>
      <c r="I88" s="7" t="str">
        <f>IF(C88="","",SUMPRODUCT(COUNTIF($C$20:$C$163,C88))-1)</f>
        <v/>
      </c>
      <c r="K88" s="5" t="s">
        <v>82</v>
      </c>
    </row>
    <row r="89" spans="2:11" x14ac:dyDescent="0.2">
      <c r="B89" s="34">
        <v>11</v>
      </c>
      <c r="C89" s="10"/>
      <c r="D89" s="10"/>
      <c r="E89" s="25"/>
      <c r="F89" s="11"/>
      <c r="G89" s="6" t="str">
        <f t="shared" si="2"/>
        <v/>
      </c>
      <c r="H89" s="7" t="str">
        <f t="shared" si="3"/>
        <v/>
      </c>
      <c r="I89" s="7" t="str">
        <f>IF(C89="","",SUMPRODUCT(COUNTIF($C$20:$C$163,C89))-1)</f>
        <v/>
      </c>
      <c r="K89" s="5" t="s">
        <v>35</v>
      </c>
    </row>
    <row r="90" spans="2:11" x14ac:dyDescent="0.2">
      <c r="B90" s="34">
        <v>12</v>
      </c>
      <c r="C90" s="10"/>
      <c r="D90" s="10"/>
      <c r="E90" s="25"/>
      <c r="F90" s="11"/>
      <c r="G90" s="6" t="str">
        <f t="shared" si="2"/>
        <v/>
      </c>
      <c r="H90" s="7" t="str">
        <f t="shared" si="3"/>
        <v/>
      </c>
      <c r="I90" s="7" t="str">
        <f>IF(C90="","",SUMPRODUCT(COUNTIF($C$20:$C$163,C90))-1)</f>
        <v/>
      </c>
      <c r="K90" s="5" t="s">
        <v>83</v>
      </c>
    </row>
    <row r="91" spans="2:11" x14ac:dyDescent="0.2">
      <c r="B91" s="34">
        <v>13</v>
      </c>
      <c r="C91" s="10"/>
      <c r="D91" s="10"/>
      <c r="E91" s="25"/>
      <c r="F91" s="11"/>
      <c r="G91" s="6" t="str">
        <f t="shared" si="2"/>
        <v/>
      </c>
      <c r="H91" s="7" t="str">
        <f t="shared" si="3"/>
        <v/>
      </c>
      <c r="I91" s="7" t="str">
        <f>IF(C91="","",SUMPRODUCT(COUNTIF($C$20:$C$163,C91))-1)</f>
        <v/>
      </c>
      <c r="K91" s="5" t="s">
        <v>36</v>
      </c>
    </row>
    <row r="92" spans="2:11" ht="15" thickBot="1" x14ac:dyDescent="0.25">
      <c r="B92" s="35"/>
      <c r="C92" s="36"/>
      <c r="D92" s="44"/>
      <c r="E92" s="36"/>
      <c r="F92" s="38"/>
      <c r="G92" s="6"/>
      <c r="H92" s="7"/>
      <c r="I92" s="7"/>
      <c r="K92" s="5" t="s">
        <v>37</v>
      </c>
    </row>
    <row r="93" spans="2:11" ht="15" customHeight="1" x14ac:dyDescent="0.2">
      <c r="B93" s="57" t="s">
        <v>92</v>
      </c>
      <c r="C93" s="58"/>
      <c r="D93" s="59"/>
      <c r="E93" s="53" t="str">
        <f>IF(AND(SUM(H96:H123)&gt;=18,SUM(I96:I123)=0),"поздравляем, все условия в категории выполнены","условия в категории НЕ выполнены")</f>
        <v>условия в категории НЕ выполнены</v>
      </c>
      <c r="F93" s="54"/>
      <c r="G93" s="6"/>
      <c r="H93" s="7"/>
      <c r="I93" s="85" t="str">
        <f>IF(SUM(I96:I123)&gt;0,"повторы есть","")</f>
        <v/>
      </c>
      <c r="K93" s="5" t="s">
        <v>38</v>
      </c>
    </row>
    <row r="94" spans="2:11" x14ac:dyDescent="0.2">
      <c r="B94" s="60"/>
      <c r="C94" s="61"/>
      <c r="D94" s="62"/>
      <c r="E94" s="66" t="str">
        <f>IF(SUM(H96:H123)&gt;=32,"в категории вы эксперт",IF(SUM(H96:H117)&gt;=25,"в категории вы профессионал",IF(SUM(H96:H111)&gt;=18,"в категории вы специалист","в категории не набран минимум")))</f>
        <v>в категории не набран минимум</v>
      </c>
      <c r="F94" s="67"/>
      <c r="G94" s="6"/>
      <c r="H94" s="7"/>
      <c r="I94" s="85"/>
      <c r="K94" s="1"/>
    </row>
    <row r="95" spans="2:11" ht="15.75" thickBot="1" x14ac:dyDescent="0.25">
      <c r="B95" s="63" t="s">
        <v>92</v>
      </c>
      <c r="C95" s="64"/>
      <c r="D95" s="65"/>
      <c r="E95" s="45"/>
      <c r="F95" s="46"/>
      <c r="H95" s="7"/>
      <c r="I95" s="85"/>
    </row>
    <row r="96" spans="2:11" x14ac:dyDescent="0.2">
      <c r="B96" s="32">
        <v>1</v>
      </c>
      <c r="C96" s="14"/>
      <c r="D96" s="14"/>
      <c r="E96" s="22"/>
      <c r="F96" s="15"/>
      <c r="G96" s="6" t="str">
        <f t="shared" si="2"/>
        <v/>
      </c>
      <c r="H96" s="7" t="str">
        <f t="shared" si="3"/>
        <v/>
      </c>
      <c r="I96" s="7" t="str">
        <f>IF(C96="","",SUMPRODUCT(COUNTIF($C$20:$C$163,C96))-1)</f>
        <v/>
      </c>
      <c r="K96" s="5" t="s">
        <v>39</v>
      </c>
    </row>
    <row r="97" spans="2:11" x14ac:dyDescent="0.2">
      <c r="B97" s="32">
        <v>2</v>
      </c>
      <c r="C97" s="14"/>
      <c r="D97" s="14"/>
      <c r="E97" s="22"/>
      <c r="F97" s="15"/>
      <c r="G97" s="6" t="str">
        <f t="shared" si="2"/>
        <v/>
      </c>
      <c r="H97" s="7" t="str">
        <f t="shared" si="3"/>
        <v/>
      </c>
      <c r="I97" s="7" t="str">
        <f>IF(C97="","",SUMPRODUCT(COUNTIF($C$20:$C$163,C97))-1)</f>
        <v/>
      </c>
      <c r="K97" s="5" t="s">
        <v>40</v>
      </c>
    </row>
    <row r="98" spans="2:11" x14ac:dyDescent="0.2">
      <c r="B98" s="32">
        <v>3</v>
      </c>
      <c r="C98" s="14"/>
      <c r="D98" s="14"/>
      <c r="E98" s="22"/>
      <c r="F98" s="15"/>
      <c r="G98" s="6" t="str">
        <f t="shared" si="2"/>
        <v/>
      </c>
      <c r="H98" s="7" t="str">
        <f t="shared" si="3"/>
        <v/>
      </c>
      <c r="I98" s="7" t="str">
        <f>IF(C98="","",SUMPRODUCT(COUNTIF($C$20:$C$163,C98))-1)</f>
        <v/>
      </c>
      <c r="K98" s="5" t="s">
        <v>41</v>
      </c>
    </row>
    <row r="99" spans="2:11" x14ac:dyDescent="0.2">
      <c r="B99" s="32">
        <v>4</v>
      </c>
      <c r="C99" s="14"/>
      <c r="D99" s="14"/>
      <c r="E99" s="22"/>
      <c r="F99" s="15"/>
      <c r="G99" s="6" t="str">
        <f t="shared" si="2"/>
        <v/>
      </c>
      <c r="H99" s="7" t="str">
        <f t="shared" si="3"/>
        <v/>
      </c>
      <c r="I99" s="7" t="str">
        <f>IF(C99="","",SUMPRODUCT(COUNTIF($C$20:$C$163,C99))-1)</f>
        <v/>
      </c>
      <c r="K99" s="5" t="s">
        <v>125</v>
      </c>
    </row>
    <row r="100" spans="2:11" x14ac:dyDescent="0.2">
      <c r="B100" s="32">
        <v>5</v>
      </c>
      <c r="C100" s="14"/>
      <c r="D100" s="14"/>
      <c r="E100" s="22"/>
      <c r="F100" s="15"/>
      <c r="G100" s="6" t="str">
        <f t="shared" si="2"/>
        <v/>
      </c>
      <c r="H100" s="7" t="str">
        <f t="shared" si="3"/>
        <v/>
      </c>
      <c r="I100" s="7" t="str">
        <f>IF(C100="","",SUMPRODUCT(COUNTIF($C$20:$C$163,C100))-1)</f>
        <v/>
      </c>
      <c r="K100" s="5" t="s">
        <v>42</v>
      </c>
    </row>
    <row r="101" spans="2:11" x14ac:dyDescent="0.2">
      <c r="B101" s="32">
        <v>6</v>
      </c>
      <c r="C101" s="14"/>
      <c r="D101" s="14"/>
      <c r="E101" s="22"/>
      <c r="F101" s="15"/>
      <c r="G101" s="6" t="str">
        <f t="shared" si="2"/>
        <v/>
      </c>
      <c r="H101" s="7" t="str">
        <f t="shared" si="3"/>
        <v/>
      </c>
      <c r="I101" s="7" t="str">
        <f>IF(C101="","",SUMPRODUCT(COUNTIF($C$20:$C$163,C101))-1)</f>
        <v/>
      </c>
      <c r="K101" s="5" t="s">
        <v>126</v>
      </c>
    </row>
    <row r="102" spans="2:11" x14ac:dyDescent="0.2">
      <c r="B102" s="32">
        <v>7</v>
      </c>
      <c r="C102" s="14"/>
      <c r="D102" s="14"/>
      <c r="E102" s="22"/>
      <c r="F102" s="15"/>
      <c r="G102" s="6" t="str">
        <f t="shared" si="2"/>
        <v/>
      </c>
      <c r="H102" s="7" t="str">
        <f t="shared" si="3"/>
        <v/>
      </c>
      <c r="I102" s="7" t="str">
        <f>IF(C102="","",SUMPRODUCT(COUNTIF($C$20:$C$163,C102))-1)</f>
        <v/>
      </c>
      <c r="K102" s="5" t="s">
        <v>43</v>
      </c>
    </row>
    <row r="103" spans="2:11" x14ac:dyDescent="0.2">
      <c r="B103" s="32">
        <v>8</v>
      </c>
      <c r="C103" s="14"/>
      <c r="D103" s="14"/>
      <c r="E103" s="22"/>
      <c r="F103" s="15"/>
      <c r="G103" s="6" t="str">
        <f t="shared" si="2"/>
        <v/>
      </c>
      <c r="H103" s="7" t="str">
        <f t="shared" si="3"/>
        <v/>
      </c>
      <c r="I103" s="7" t="str">
        <f>IF(C103="","",SUMPRODUCT(COUNTIF($C$20:$C$163,C103))-1)</f>
        <v/>
      </c>
      <c r="K103" s="5" t="s">
        <v>44</v>
      </c>
    </row>
    <row r="104" spans="2:11" x14ac:dyDescent="0.2">
      <c r="B104" s="32">
        <v>9</v>
      </c>
      <c r="C104" s="14"/>
      <c r="D104" s="14"/>
      <c r="E104" s="22"/>
      <c r="F104" s="15"/>
      <c r="G104" s="6" t="str">
        <f t="shared" si="2"/>
        <v/>
      </c>
      <c r="H104" s="7" t="str">
        <f t="shared" si="3"/>
        <v/>
      </c>
      <c r="I104" s="7" t="str">
        <f>IF(C104="","",SUMPRODUCT(COUNTIF($C$20:$C$163,C104))-1)</f>
        <v/>
      </c>
      <c r="K104" s="5" t="s">
        <v>45</v>
      </c>
    </row>
    <row r="105" spans="2:11" x14ac:dyDescent="0.2">
      <c r="B105" s="32">
        <v>10</v>
      </c>
      <c r="C105" s="14"/>
      <c r="D105" s="14"/>
      <c r="E105" s="22"/>
      <c r="F105" s="15"/>
      <c r="G105" s="6" t="str">
        <f t="shared" si="2"/>
        <v/>
      </c>
      <c r="H105" s="7" t="str">
        <f t="shared" si="3"/>
        <v/>
      </c>
      <c r="I105" s="7" t="str">
        <f>IF(C105="","",SUMPRODUCT(COUNTIF($C$20:$C$163,C105))-1)</f>
        <v/>
      </c>
      <c r="K105" s="5" t="s">
        <v>127</v>
      </c>
    </row>
    <row r="106" spans="2:11" x14ac:dyDescent="0.2">
      <c r="B106" s="32">
        <v>11</v>
      </c>
      <c r="C106" s="14"/>
      <c r="D106" s="14"/>
      <c r="E106" s="22"/>
      <c r="F106" s="15"/>
      <c r="G106" s="6" t="str">
        <f t="shared" si="2"/>
        <v/>
      </c>
      <c r="H106" s="7" t="str">
        <f t="shared" si="3"/>
        <v/>
      </c>
      <c r="I106" s="7" t="str">
        <f>IF(C106="","",SUMPRODUCT(COUNTIF($C$20:$C$163,C106))-1)</f>
        <v/>
      </c>
      <c r="K106" s="5" t="s">
        <v>46</v>
      </c>
    </row>
    <row r="107" spans="2:11" x14ac:dyDescent="0.2">
      <c r="B107" s="32">
        <v>12</v>
      </c>
      <c r="C107" s="14"/>
      <c r="D107" s="14"/>
      <c r="E107" s="22"/>
      <c r="F107" s="15"/>
      <c r="G107" s="6" t="str">
        <f t="shared" si="2"/>
        <v/>
      </c>
      <c r="H107" s="7" t="str">
        <f t="shared" si="3"/>
        <v/>
      </c>
      <c r="I107" s="7" t="str">
        <f>IF(C107="","",SUMPRODUCT(COUNTIF($C$20:$C$163,C107))-1)</f>
        <v/>
      </c>
      <c r="K107" s="5" t="s">
        <v>13</v>
      </c>
    </row>
    <row r="108" spans="2:11" x14ac:dyDescent="0.2">
      <c r="B108" s="32">
        <v>13</v>
      </c>
      <c r="C108" s="14"/>
      <c r="D108" s="14"/>
      <c r="E108" s="22"/>
      <c r="F108" s="15"/>
      <c r="G108" s="6" t="str">
        <f t="shared" si="2"/>
        <v/>
      </c>
      <c r="H108" s="7" t="str">
        <f t="shared" si="3"/>
        <v/>
      </c>
      <c r="I108" s="7" t="str">
        <f>IF(C108="","",SUMPRODUCT(COUNTIF($C$20:$C$163,C108))-1)</f>
        <v/>
      </c>
      <c r="K108" s="5" t="s">
        <v>14</v>
      </c>
    </row>
    <row r="109" spans="2:11" x14ac:dyDescent="0.2">
      <c r="B109" s="32">
        <v>14</v>
      </c>
      <c r="C109" s="14"/>
      <c r="D109" s="14"/>
      <c r="E109" s="22"/>
      <c r="F109" s="15"/>
      <c r="G109" s="6" t="str">
        <f t="shared" si="2"/>
        <v/>
      </c>
      <c r="H109" s="7" t="str">
        <f t="shared" si="3"/>
        <v/>
      </c>
      <c r="I109" s="7" t="str">
        <f>IF(C109="","",SUMPRODUCT(COUNTIF($C$20:$C$163,C109))-1)</f>
        <v/>
      </c>
      <c r="K109" s="5" t="s">
        <v>12</v>
      </c>
    </row>
    <row r="110" spans="2:11" x14ac:dyDescent="0.2">
      <c r="B110" s="32">
        <v>15</v>
      </c>
      <c r="C110" s="14"/>
      <c r="D110" s="14"/>
      <c r="E110" s="22"/>
      <c r="F110" s="15"/>
      <c r="G110" s="6" t="str">
        <f t="shared" si="2"/>
        <v/>
      </c>
      <c r="H110" s="7" t="str">
        <f t="shared" si="3"/>
        <v/>
      </c>
      <c r="I110" s="7" t="str">
        <f>IF(C110="","",SUMPRODUCT(COUNTIF($C$20:$C$163,C110))-1)</f>
        <v/>
      </c>
      <c r="K110" s="5" t="s">
        <v>128</v>
      </c>
    </row>
    <row r="111" spans="2:11" x14ac:dyDescent="0.2">
      <c r="B111" s="32">
        <v>16</v>
      </c>
      <c r="C111" s="14"/>
      <c r="D111" s="14"/>
      <c r="E111" s="22"/>
      <c r="F111" s="15"/>
      <c r="G111" s="6" t="str">
        <f t="shared" si="2"/>
        <v/>
      </c>
      <c r="H111" s="7" t="str">
        <f t="shared" si="3"/>
        <v/>
      </c>
      <c r="I111" s="7" t="str">
        <f>IF(C111="","",SUMPRODUCT(COUNTIF($C$20:$C$163,C111))-1)</f>
        <v/>
      </c>
      <c r="K111" s="5" t="s">
        <v>129</v>
      </c>
    </row>
    <row r="112" spans="2:11" x14ac:dyDescent="0.2">
      <c r="B112" s="32">
        <v>17</v>
      </c>
      <c r="C112" s="14"/>
      <c r="D112" s="14"/>
      <c r="E112" s="22"/>
      <c r="F112" s="15"/>
      <c r="G112" s="6" t="str">
        <f t="shared" si="2"/>
        <v/>
      </c>
      <c r="H112" s="7" t="str">
        <f t="shared" si="3"/>
        <v/>
      </c>
      <c r="I112" s="7" t="str">
        <f>IF(C112="","",SUMPRODUCT(COUNTIF($C$20:$C$163,C112))-1)</f>
        <v/>
      </c>
      <c r="K112" s="5" t="s">
        <v>47</v>
      </c>
    </row>
    <row r="113" spans="2:11" x14ac:dyDescent="0.2">
      <c r="B113" s="32">
        <v>18</v>
      </c>
      <c r="C113" s="14"/>
      <c r="D113" s="14"/>
      <c r="E113" s="22"/>
      <c r="F113" s="15"/>
      <c r="G113" s="6" t="str">
        <f t="shared" si="2"/>
        <v/>
      </c>
      <c r="H113" s="7" t="str">
        <f t="shared" si="3"/>
        <v/>
      </c>
      <c r="I113" s="7" t="str">
        <f>IF(C113="","",SUMPRODUCT(COUNTIF($C$20:$C$163,C113))-1)</f>
        <v/>
      </c>
      <c r="K113" s="5" t="s">
        <v>48</v>
      </c>
    </row>
    <row r="114" spans="2:11" x14ac:dyDescent="0.2">
      <c r="B114" s="33">
        <v>19</v>
      </c>
      <c r="C114" s="12"/>
      <c r="D114" s="12"/>
      <c r="E114" s="24"/>
      <c r="F114" s="13"/>
      <c r="G114" s="6" t="str">
        <f t="shared" si="2"/>
        <v/>
      </c>
      <c r="H114" s="7" t="str">
        <f t="shared" si="3"/>
        <v/>
      </c>
      <c r="I114" s="7" t="str">
        <f>IF(C114="","",SUMPRODUCT(COUNTIF($C$20:$C$163,C114))-1)</f>
        <v/>
      </c>
      <c r="K114" s="5" t="s">
        <v>49</v>
      </c>
    </row>
    <row r="115" spans="2:11" x14ac:dyDescent="0.2">
      <c r="B115" s="33">
        <v>20</v>
      </c>
      <c r="C115" s="12"/>
      <c r="D115" s="12"/>
      <c r="E115" s="24"/>
      <c r="F115" s="13"/>
      <c r="G115" s="6" t="str">
        <f t="shared" si="2"/>
        <v/>
      </c>
      <c r="H115" s="7" t="str">
        <f t="shared" si="3"/>
        <v/>
      </c>
      <c r="I115" s="7" t="str">
        <f>IF(C115="","",SUMPRODUCT(COUNTIF($C$20:$C$163,C115))-1)</f>
        <v/>
      </c>
      <c r="K115" s="5" t="s">
        <v>11</v>
      </c>
    </row>
    <row r="116" spans="2:11" x14ac:dyDescent="0.2">
      <c r="B116" s="33">
        <v>21</v>
      </c>
      <c r="C116" s="12"/>
      <c r="D116" s="12"/>
      <c r="E116" s="24"/>
      <c r="F116" s="13"/>
      <c r="G116" s="6" t="str">
        <f t="shared" si="2"/>
        <v/>
      </c>
      <c r="H116" s="7" t="str">
        <f t="shared" si="3"/>
        <v/>
      </c>
      <c r="I116" s="7" t="str">
        <f>IF(C116="","",SUMPRODUCT(COUNTIF($C$20:$C$163,C116))-1)</f>
        <v/>
      </c>
      <c r="K116" s="5" t="s">
        <v>50</v>
      </c>
    </row>
    <row r="117" spans="2:11" x14ac:dyDescent="0.2">
      <c r="B117" s="33">
        <v>22</v>
      </c>
      <c r="C117" s="12"/>
      <c r="D117" s="12"/>
      <c r="E117" s="24"/>
      <c r="F117" s="13"/>
      <c r="G117" s="6" t="str">
        <f t="shared" si="2"/>
        <v/>
      </c>
      <c r="H117" s="7" t="str">
        <f t="shared" si="3"/>
        <v/>
      </c>
      <c r="I117" s="7" t="str">
        <f>IF(C117="","",SUMPRODUCT(COUNTIF($C$20:$C$163,C117))-1)</f>
        <v/>
      </c>
      <c r="K117" s="5" t="s">
        <v>51</v>
      </c>
    </row>
    <row r="118" spans="2:11" x14ac:dyDescent="0.2">
      <c r="B118" s="33">
        <v>23</v>
      </c>
      <c r="C118" s="12"/>
      <c r="D118" s="12"/>
      <c r="E118" s="24"/>
      <c r="F118" s="13"/>
      <c r="G118" s="6" t="str">
        <f t="shared" si="2"/>
        <v/>
      </c>
      <c r="H118" s="7" t="str">
        <f t="shared" si="3"/>
        <v/>
      </c>
      <c r="I118" s="7" t="str">
        <f>IF(C118="","",SUMPRODUCT(COUNTIF($C$20:$C$163,C118))-1)</f>
        <v/>
      </c>
      <c r="K118" s="5" t="s">
        <v>130</v>
      </c>
    </row>
    <row r="119" spans="2:11" x14ac:dyDescent="0.2">
      <c r="B119" s="33">
        <v>24</v>
      </c>
      <c r="C119" s="12"/>
      <c r="D119" s="12"/>
      <c r="E119" s="24"/>
      <c r="F119" s="13"/>
      <c r="G119" s="6" t="str">
        <f t="shared" si="2"/>
        <v/>
      </c>
      <c r="H119" s="7" t="str">
        <f t="shared" si="3"/>
        <v/>
      </c>
      <c r="I119" s="7" t="str">
        <f>IF(C119="","",SUMPRODUCT(COUNTIF($C$20:$C$163,C119))-1)</f>
        <v/>
      </c>
      <c r="K119" s="5" t="s">
        <v>52</v>
      </c>
    </row>
    <row r="120" spans="2:11" x14ac:dyDescent="0.2">
      <c r="B120" s="33">
        <v>25</v>
      </c>
      <c r="C120" s="12"/>
      <c r="D120" s="12"/>
      <c r="E120" s="24"/>
      <c r="F120" s="13"/>
      <c r="G120" s="6" t="str">
        <f t="shared" si="2"/>
        <v/>
      </c>
      <c r="H120" s="7" t="str">
        <f t="shared" si="3"/>
        <v/>
      </c>
      <c r="I120" s="7" t="str">
        <f>IF(C120="","",SUMPRODUCT(COUNTIF($C$20:$C$163,C120))-1)</f>
        <v/>
      </c>
      <c r="K120" s="5" t="s">
        <v>53</v>
      </c>
    </row>
    <row r="121" spans="2:11" x14ac:dyDescent="0.2">
      <c r="B121" s="34">
        <v>26</v>
      </c>
      <c r="C121" s="10"/>
      <c r="D121" s="10"/>
      <c r="E121" s="25"/>
      <c r="F121" s="11"/>
      <c r="G121" s="6" t="str">
        <f t="shared" si="2"/>
        <v/>
      </c>
      <c r="H121" s="7" t="str">
        <f t="shared" si="3"/>
        <v/>
      </c>
      <c r="I121" s="7" t="str">
        <f>IF(C121="","",SUMPRODUCT(COUNTIF($C$20:$C$163,C121))-1)</f>
        <v/>
      </c>
      <c r="K121" s="5" t="s">
        <v>131</v>
      </c>
    </row>
    <row r="122" spans="2:11" x14ac:dyDescent="0.2">
      <c r="B122" s="34">
        <v>27</v>
      </c>
      <c r="C122" s="10"/>
      <c r="D122" s="10"/>
      <c r="E122" s="25"/>
      <c r="F122" s="11"/>
      <c r="G122" s="6" t="str">
        <f t="shared" si="2"/>
        <v/>
      </c>
      <c r="H122" s="7" t="str">
        <f t="shared" si="3"/>
        <v/>
      </c>
      <c r="I122" s="7" t="str">
        <f>IF(C122="","",SUMPRODUCT(COUNTIF($C$20:$C$163,C122))-1)</f>
        <v/>
      </c>
      <c r="K122" s="5" t="s">
        <v>54</v>
      </c>
    </row>
    <row r="123" spans="2:11" x14ac:dyDescent="0.2">
      <c r="B123" s="34">
        <v>28</v>
      </c>
      <c r="C123" s="10"/>
      <c r="D123" s="10"/>
      <c r="E123" s="25"/>
      <c r="F123" s="11"/>
      <c r="G123" s="6" t="str">
        <f t="shared" si="2"/>
        <v/>
      </c>
      <c r="H123" s="7" t="str">
        <f t="shared" si="3"/>
        <v/>
      </c>
      <c r="I123" s="7" t="str">
        <f>IF(C123="","",SUMPRODUCT(COUNTIF($C$20:$C$163,C123))-1)</f>
        <v/>
      </c>
      <c r="K123" s="5" t="s">
        <v>55</v>
      </c>
    </row>
    <row r="124" spans="2:11" x14ac:dyDescent="0.2">
      <c r="B124" s="34">
        <v>29</v>
      </c>
      <c r="C124" s="10"/>
      <c r="D124" s="10"/>
      <c r="E124" s="25"/>
      <c r="F124" s="11"/>
      <c r="G124" s="6"/>
      <c r="H124" s="7"/>
      <c r="I124" s="7"/>
      <c r="K124" s="5" t="s">
        <v>15</v>
      </c>
    </row>
    <row r="125" spans="2:11" x14ac:dyDescent="0.2">
      <c r="B125" s="34">
        <v>30</v>
      </c>
      <c r="C125" s="10"/>
      <c r="D125" s="10"/>
      <c r="E125" s="25"/>
      <c r="F125" s="11"/>
      <c r="G125" s="6"/>
      <c r="H125" s="7"/>
      <c r="I125" s="7"/>
      <c r="K125" s="5" t="s">
        <v>56</v>
      </c>
    </row>
    <row r="126" spans="2:11" x14ac:dyDescent="0.2">
      <c r="B126" s="34">
        <v>31</v>
      </c>
      <c r="C126" s="10"/>
      <c r="D126" s="10"/>
      <c r="E126" s="25"/>
      <c r="F126" s="11"/>
      <c r="G126" s="6"/>
      <c r="H126" s="7"/>
      <c r="I126" s="7"/>
      <c r="K126" s="5" t="s">
        <v>57</v>
      </c>
    </row>
    <row r="127" spans="2:11" x14ac:dyDescent="0.2">
      <c r="B127" s="34">
        <v>32</v>
      </c>
      <c r="C127" s="10"/>
      <c r="D127" s="10"/>
      <c r="E127" s="25"/>
      <c r="F127" s="11"/>
      <c r="G127" s="6"/>
      <c r="H127" s="7"/>
      <c r="I127" s="7"/>
      <c r="K127" s="5" t="s">
        <v>132</v>
      </c>
    </row>
    <row r="128" spans="2:11" ht="15" thickBot="1" x14ac:dyDescent="0.25">
      <c r="B128" s="35"/>
      <c r="C128" s="44"/>
      <c r="D128" s="44"/>
      <c r="E128" s="37"/>
      <c r="F128" s="38"/>
      <c r="G128" s="6" t="str">
        <f t="shared" si="2"/>
        <v/>
      </c>
      <c r="H128" s="7" t="str">
        <f t="shared" si="3"/>
        <v/>
      </c>
      <c r="I128" s="7"/>
      <c r="K128" s="1"/>
    </row>
    <row r="129" spans="2:11" ht="15" customHeight="1" x14ac:dyDescent="0.2">
      <c r="B129" s="57" t="s">
        <v>93</v>
      </c>
      <c r="C129" s="58"/>
      <c r="D129" s="59"/>
      <c r="E129" s="53" t="str">
        <f>IF(AND(SUM(H132:H141)&gt;=8,COUNTIF(F132:F141,"&gt;01.01.2026")&gt;=3,SUM(I132:I141)=0),"поздравляем, все условия в категории выполнены","условия в категории НЕ выполнены")</f>
        <v>условия в категории НЕ выполнены</v>
      </c>
      <c r="F129" s="54"/>
      <c r="G129" s="6"/>
      <c r="H129" s="7"/>
      <c r="I129" s="85" t="str">
        <f>IF(SUM(I132:I141)&gt;0,"повторы есть","")</f>
        <v/>
      </c>
      <c r="K129" s="1"/>
    </row>
    <row r="130" spans="2:11" x14ac:dyDescent="0.2">
      <c r="B130" s="60"/>
      <c r="C130" s="61"/>
      <c r="D130" s="62"/>
      <c r="E130" s="66" t="str">
        <f>IF(SUM(H132:H141)&gt;=10,"в категориивы эксперт",IF(SUM(H132:H140)&gt;=9,"в категории вы профессионал",IF(SUM(H132:H139)&gt;=8,"в категории вы специалист","в категории не набран минимум")))</f>
        <v>в категории не набран минимум</v>
      </c>
      <c r="F130" s="67"/>
      <c r="G130" s="6"/>
      <c r="H130" s="7"/>
      <c r="I130" s="85"/>
      <c r="K130" s="1"/>
    </row>
    <row r="131" spans="2:11" ht="15" thickBot="1" x14ac:dyDescent="0.25">
      <c r="B131" s="63" t="s">
        <v>74</v>
      </c>
      <c r="C131" s="64"/>
      <c r="D131" s="65"/>
      <c r="E131" s="51" t="str">
        <f>"новых тайников "&amp;COUNTIF(F132:F141,"&gt;30.04.2026")&amp;" из 3 необходимых"</f>
        <v>новых тайников 0 из 3 необходимых</v>
      </c>
      <c r="F131" s="52"/>
      <c r="I131" s="85"/>
      <c r="K131" s="1"/>
    </row>
    <row r="132" spans="2:11" x14ac:dyDescent="0.2">
      <c r="B132" s="47">
        <v>1</v>
      </c>
      <c r="C132" s="16"/>
      <c r="D132" s="16"/>
      <c r="E132" s="23"/>
      <c r="F132" s="17"/>
      <c r="G132" s="6" t="str">
        <f t="shared" si="2"/>
        <v/>
      </c>
      <c r="H132" s="7" t="str">
        <f t="shared" si="3"/>
        <v/>
      </c>
      <c r="I132" s="7" t="str">
        <f>IF(C132="","",SUMPRODUCT(COUNTIF($C$20:$C$163,C132))-1)</f>
        <v/>
      </c>
      <c r="K132" s="5" t="s">
        <v>58</v>
      </c>
    </row>
    <row r="133" spans="2:11" x14ac:dyDescent="0.2">
      <c r="B133" s="32">
        <v>2</v>
      </c>
      <c r="C133" s="14"/>
      <c r="D133" s="14"/>
      <c r="E133" s="22"/>
      <c r="F133" s="15"/>
      <c r="G133" s="6" t="str">
        <f t="shared" si="2"/>
        <v/>
      </c>
      <c r="H133" s="7" t="str">
        <f t="shared" si="3"/>
        <v/>
      </c>
      <c r="I133" s="7" t="str">
        <f>IF(C133="","",SUMPRODUCT(COUNTIF($C$20:$C$163,C133))-1)</f>
        <v/>
      </c>
      <c r="K133" s="5" t="s">
        <v>59</v>
      </c>
    </row>
    <row r="134" spans="2:11" x14ac:dyDescent="0.2">
      <c r="B134" s="32">
        <v>3</v>
      </c>
      <c r="C134" s="14"/>
      <c r="D134" s="14"/>
      <c r="E134" s="22"/>
      <c r="F134" s="15"/>
      <c r="G134" s="6" t="str">
        <f t="shared" si="2"/>
        <v/>
      </c>
      <c r="H134" s="7" t="str">
        <f t="shared" si="3"/>
        <v/>
      </c>
      <c r="I134" s="7" t="str">
        <f>IF(C134="","",SUMPRODUCT(COUNTIF($C$20:$C$163,C134))-1)</f>
        <v/>
      </c>
      <c r="K134" s="5" t="s">
        <v>60</v>
      </c>
    </row>
    <row r="135" spans="2:11" x14ac:dyDescent="0.2">
      <c r="B135" s="32">
        <v>4</v>
      </c>
      <c r="C135" s="14"/>
      <c r="D135" s="14"/>
      <c r="E135" s="22"/>
      <c r="F135" s="15"/>
      <c r="G135" s="6" t="str">
        <f t="shared" si="2"/>
        <v/>
      </c>
      <c r="H135" s="7" t="str">
        <f t="shared" si="3"/>
        <v/>
      </c>
      <c r="I135" s="7" t="str">
        <f>IF(C135="","",SUMPRODUCT(COUNTIF($C$20:$C$163,C135))-1)</f>
        <v/>
      </c>
      <c r="K135" s="5" t="s">
        <v>61</v>
      </c>
    </row>
    <row r="136" spans="2:11" x14ac:dyDescent="0.2">
      <c r="B136" s="32">
        <v>5</v>
      </c>
      <c r="C136" s="14"/>
      <c r="D136" s="14"/>
      <c r="E136" s="22"/>
      <c r="F136" s="15"/>
      <c r="G136" s="6" t="str">
        <f t="shared" si="2"/>
        <v/>
      </c>
      <c r="H136" s="7" t="str">
        <f t="shared" si="3"/>
        <v/>
      </c>
      <c r="I136" s="7" t="str">
        <f>IF(C136="","",SUMPRODUCT(COUNTIF($C$20:$C$163,C136))-1)</f>
        <v/>
      </c>
      <c r="K136" s="5" t="s">
        <v>62</v>
      </c>
    </row>
    <row r="137" spans="2:11" x14ac:dyDescent="0.2">
      <c r="B137" s="32">
        <v>6</v>
      </c>
      <c r="C137" s="14"/>
      <c r="D137" s="14"/>
      <c r="E137" s="22"/>
      <c r="F137" s="15"/>
      <c r="G137" s="6" t="str">
        <f t="shared" ref="G137:G142" si="4">IF(C137="","",HYPERLINK("https://geocaching.su/cache/"&amp;C137,"ссылка"))</f>
        <v/>
      </c>
      <c r="H137" s="7" t="str">
        <f t="shared" ref="H137:H142" si="5">IF(C137="","",COUNT(C137))</f>
        <v/>
      </c>
      <c r="I137" s="7" t="str">
        <f>IF(C137="","",SUMPRODUCT(COUNTIF($C$20:$C$163,C137))-1)</f>
        <v/>
      </c>
      <c r="K137" s="5" t="s">
        <v>63</v>
      </c>
    </row>
    <row r="138" spans="2:11" x14ac:dyDescent="0.2">
      <c r="B138" s="32">
        <v>7</v>
      </c>
      <c r="C138" s="14"/>
      <c r="D138" s="14"/>
      <c r="E138" s="22"/>
      <c r="F138" s="15"/>
      <c r="G138" s="6" t="str">
        <f t="shared" si="4"/>
        <v/>
      </c>
      <c r="H138" s="7" t="str">
        <f t="shared" si="5"/>
        <v/>
      </c>
      <c r="I138" s="7" t="str">
        <f>IF(C138="","",SUMPRODUCT(COUNTIF($C$20:$C$163,C138))-1)</f>
        <v/>
      </c>
      <c r="K138" s="5" t="s">
        <v>64</v>
      </c>
    </row>
    <row r="139" spans="2:11" x14ac:dyDescent="0.2">
      <c r="B139" s="32">
        <v>8</v>
      </c>
      <c r="C139" s="14"/>
      <c r="D139" s="14"/>
      <c r="E139" s="22"/>
      <c r="F139" s="15"/>
      <c r="G139" s="6" t="str">
        <f t="shared" si="4"/>
        <v/>
      </c>
      <c r="H139" s="7" t="str">
        <f t="shared" si="5"/>
        <v/>
      </c>
      <c r="I139" s="7" t="str">
        <f>IF(C139="","",SUMPRODUCT(COUNTIF($C$20:$C$163,C139))-1)</f>
        <v/>
      </c>
      <c r="K139" s="5" t="s">
        <v>124</v>
      </c>
    </row>
    <row r="140" spans="2:11" x14ac:dyDescent="0.2">
      <c r="B140" s="33">
        <v>9</v>
      </c>
      <c r="C140" s="12"/>
      <c r="D140" s="12"/>
      <c r="E140" s="24"/>
      <c r="F140" s="13"/>
      <c r="G140" s="6" t="str">
        <f t="shared" si="4"/>
        <v/>
      </c>
      <c r="H140" s="7" t="str">
        <f t="shared" si="5"/>
        <v/>
      </c>
      <c r="I140" s="7" t="str">
        <f>IF(C140="","",SUMPRODUCT(COUNTIF($C$20:$C$163,C140))-1)</f>
        <v/>
      </c>
      <c r="K140" s="5" t="s">
        <v>65</v>
      </c>
    </row>
    <row r="141" spans="2:11" x14ac:dyDescent="0.2">
      <c r="B141" s="34">
        <v>10</v>
      </c>
      <c r="C141" s="10"/>
      <c r="D141" s="10"/>
      <c r="E141" s="25"/>
      <c r="F141" s="11"/>
      <c r="G141" s="6" t="str">
        <f t="shared" si="4"/>
        <v/>
      </c>
      <c r="H141" s="7" t="str">
        <f t="shared" si="5"/>
        <v/>
      </c>
      <c r="I141" s="7" t="str">
        <f>IF(C141="","",SUMPRODUCT(COUNTIF($C$20:$C$163,C141))-1)</f>
        <v/>
      </c>
      <c r="K141" s="5" t="s">
        <v>66</v>
      </c>
    </row>
    <row r="142" spans="2:11" ht="15" thickBot="1" x14ac:dyDescent="0.25">
      <c r="B142" s="48"/>
      <c r="C142" s="49"/>
      <c r="D142" s="49"/>
      <c r="E142" s="49"/>
      <c r="F142" s="50"/>
      <c r="G142" s="6" t="str">
        <f t="shared" si="4"/>
        <v/>
      </c>
      <c r="H142" s="7" t="str">
        <f t="shared" si="5"/>
        <v/>
      </c>
      <c r="I142" s="7" t="str">
        <f>IF(C142="","",SUMPRODUCT(COUNTIF($C$20:$C$163,C142))-1)</f>
        <v/>
      </c>
    </row>
    <row r="143" spans="2:11" ht="15" customHeight="1" x14ac:dyDescent="0.2">
      <c r="B143" s="57" t="s">
        <v>94</v>
      </c>
      <c r="C143" s="58"/>
      <c r="D143" s="59"/>
      <c r="E143" s="53" t="str">
        <f>IF(AND(SUM(H146:H150)&gt;=2,SUM(I146:I150)=0),"поздравляем, все условия в категории выполнены","условия в категории НЕ выполнены")</f>
        <v>условия в категории НЕ выполнены</v>
      </c>
      <c r="F143" s="54"/>
      <c r="G143" s="6"/>
      <c r="H143" s="7"/>
      <c r="I143" s="85" t="str">
        <f>IF(SUM(I146:I150)&gt;0,"повторы есть","")</f>
        <v/>
      </c>
    </row>
    <row r="144" spans="2:11" x14ac:dyDescent="0.2">
      <c r="B144" s="60"/>
      <c r="C144" s="61"/>
      <c r="D144" s="62"/>
      <c r="E144" s="66" t="str">
        <f>IF(SUM(H146:H150)&gt;=6,"в категории вы эксперт",IF(SUM(H146:H148)&gt;=4,"в категории вы профессионал",IF(SUM(H146)&gt;=2,"в категории вы специалист","в категории не набран минимум")))</f>
        <v>в категории не набран минимум</v>
      </c>
      <c r="F144" s="67"/>
      <c r="G144" s="6"/>
      <c r="H144" s="7"/>
      <c r="I144" s="85"/>
    </row>
    <row r="145" spans="2:11" ht="15" thickBot="1" x14ac:dyDescent="0.25">
      <c r="B145" s="63" t="s">
        <v>94</v>
      </c>
      <c r="C145" s="64"/>
      <c r="D145" s="65"/>
      <c r="E145" s="51"/>
      <c r="F145" s="52"/>
      <c r="I145" s="85"/>
    </row>
    <row r="146" spans="2:11" x14ac:dyDescent="0.2">
      <c r="B146" s="47">
        <v>1</v>
      </c>
      <c r="C146" s="16"/>
      <c r="D146" s="16"/>
      <c r="E146" s="23"/>
      <c r="F146" s="17"/>
      <c r="G146" s="6" t="str">
        <f t="shared" ref="G146:G152" si="6">IF(C146="","",HYPERLINK("https://geocaching.su/cache/"&amp;C146,"ссылка"))</f>
        <v/>
      </c>
      <c r="H146" s="7" t="str">
        <f t="shared" ref="H146:H152" si="7">IF(C146="","",COUNT(C146))</f>
        <v/>
      </c>
      <c r="I146" s="7" t="str">
        <f>IF(C146="","",SUMPRODUCT(COUNTIF($C$20:$C$163,C146))-1)</f>
        <v/>
      </c>
      <c r="K146" s="5" t="s">
        <v>67</v>
      </c>
    </row>
    <row r="147" spans="2:11" x14ac:dyDescent="0.2">
      <c r="B147" s="32">
        <v>2</v>
      </c>
      <c r="C147" s="14"/>
      <c r="D147" s="14"/>
      <c r="E147" s="22"/>
      <c r="F147" s="15"/>
      <c r="G147" s="6" t="str">
        <f t="shared" si="6"/>
        <v/>
      </c>
      <c r="H147" s="7" t="str">
        <f t="shared" si="7"/>
        <v/>
      </c>
      <c r="I147" s="7" t="str">
        <f>IF(C147="","",SUMPRODUCT(COUNTIF($C$20:$C$163,C147))-1)</f>
        <v/>
      </c>
      <c r="K147" s="5" t="s">
        <v>68</v>
      </c>
    </row>
    <row r="148" spans="2:11" x14ac:dyDescent="0.2">
      <c r="B148" s="33">
        <v>3</v>
      </c>
      <c r="C148" s="12"/>
      <c r="D148" s="12"/>
      <c r="E148" s="24"/>
      <c r="F148" s="13"/>
      <c r="G148" s="6" t="str">
        <f t="shared" si="6"/>
        <v/>
      </c>
      <c r="H148" s="7" t="str">
        <f t="shared" si="7"/>
        <v/>
      </c>
      <c r="I148" s="7" t="str">
        <f>IF(C148="","",SUMPRODUCT(COUNTIF($C$20:$C$163,C148))-1)</f>
        <v/>
      </c>
      <c r="K148" s="5" t="s">
        <v>69</v>
      </c>
    </row>
    <row r="149" spans="2:11" x14ac:dyDescent="0.2">
      <c r="B149" s="33">
        <v>4</v>
      </c>
      <c r="C149" s="12"/>
      <c r="D149" s="12"/>
      <c r="E149" s="24"/>
      <c r="F149" s="13"/>
      <c r="G149" s="6" t="str">
        <f t="shared" si="6"/>
        <v/>
      </c>
      <c r="H149" s="7" t="str">
        <f t="shared" si="7"/>
        <v/>
      </c>
      <c r="I149" s="7" t="str">
        <f>IF(C149="","",SUMPRODUCT(COUNTIF($C$20:$C$163,C149))-1)</f>
        <v/>
      </c>
      <c r="K149" s="5" t="s">
        <v>70</v>
      </c>
    </row>
    <row r="150" spans="2:11" x14ac:dyDescent="0.2">
      <c r="B150" s="34">
        <v>5</v>
      </c>
      <c r="C150" s="10"/>
      <c r="D150" s="10"/>
      <c r="E150" s="25"/>
      <c r="F150" s="11"/>
      <c r="G150" s="6" t="str">
        <f t="shared" si="6"/>
        <v/>
      </c>
      <c r="H150" s="7" t="str">
        <f t="shared" si="7"/>
        <v/>
      </c>
      <c r="I150" s="7" t="str">
        <f>IF(C150="","",SUMPRODUCT(COUNTIF($C$20:$C$163,C150))-1)</f>
        <v/>
      </c>
      <c r="K150" s="5" t="s">
        <v>71</v>
      </c>
    </row>
    <row r="151" spans="2:11" x14ac:dyDescent="0.2">
      <c r="B151" s="34">
        <v>6</v>
      </c>
      <c r="C151" s="10"/>
      <c r="D151" s="10"/>
      <c r="E151" s="25"/>
      <c r="F151" s="11"/>
      <c r="G151" s="6" t="str">
        <f t="shared" ref="G151" si="8">IF(C151="","",HYPERLINK("https://geocaching.su/cache/"&amp;C151,"ссылка"))</f>
        <v/>
      </c>
      <c r="H151" s="7" t="str">
        <f t="shared" ref="H151" si="9">IF(C151="","",COUNT(C151))</f>
        <v/>
      </c>
      <c r="I151" s="7" t="str">
        <f>IF(C151="","",SUMPRODUCT(COUNTIF($C$20:$C$163,C151))-1)</f>
        <v/>
      </c>
      <c r="K151" s="5" t="s">
        <v>72</v>
      </c>
    </row>
    <row r="152" spans="2:11" ht="15" customHeight="1" thickBot="1" x14ac:dyDescent="0.25">
      <c r="B152" s="48"/>
      <c r="C152" s="49"/>
      <c r="D152" s="49"/>
      <c r="E152" s="49"/>
      <c r="F152" s="50"/>
      <c r="G152" s="6" t="str">
        <f t="shared" si="6"/>
        <v/>
      </c>
      <c r="H152" s="7" t="str">
        <f t="shared" si="7"/>
        <v/>
      </c>
      <c r="I152" s="7" t="str">
        <f>IF(C152="","",SUMPRODUCT(COUNTIF($C$20:$C$163,C152))-1)</f>
        <v/>
      </c>
      <c r="K152" s="1"/>
    </row>
    <row r="153" spans="2:11" ht="15" customHeight="1" x14ac:dyDescent="0.2">
      <c r="B153" s="57" t="s">
        <v>134</v>
      </c>
      <c r="C153" s="58"/>
      <c r="D153" s="59"/>
      <c r="E153" s="53" t="str">
        <f>IF(AND(SUM(H156:H164)=8,COUNTIF(F156:F164,"&gt;01.01.2026")&gt;=3,SUM(I156:I164)=0),"поздравляем, все условия в категории выполнены","условия в категории НЕ выполнены")</f>
        <v>условия в категории НЕ выполнены</v>
      </c>
      <c r="F153" s="54"/>
      <c r="I153" s="85" t="str">
        <f>IF(SUM(I156:I164)&gt;0,"повторы есть","")</f>
        <v/>
      </c>
    </row>
    <row r="154" spans="2:11" x14ac:dyDescent="0.2">
      <c r="B154" s="60"/>
      <c r="C154" s="61"/>
      <c r="D154" s="62"/>
      <c r="E154" s="66"/>
      <c r="F154" s="67"/>
      <c r="I154" s="85"/>
    </row>
    <row r="155" spans="2:11" ht="15" thickBot="1" x14ac:dyDescent="0.25">
      <c r="B155" s="63" t="s">
        <v>73</v>
      </c>
      <c r="C155" s="64"/>
      <c r="D155" s="65"/>
      <c r="E155" s="51" t="str">
        <f>"новых тайников "&amp;COUNTIF(F156:F164,"&gt;30.04.2026")&amp;" из 3 необходимых"</f>
        <v>новых тайников 0 из 3 необходимых</v>
      </c>
      <c r="F155" s="52"/>
      <c r="I155" s="85"/>
    </row>
    <row r="156" spans="2:11" x14ac:dyDescent="0.2">
      <c r="B156" s="32">
        <v>1</v>
      </c>
      <c r="C156" s="14"/>
      <c r="D156" s="14"/>
      <c r="E156" s="22"/>
      <c r="F156" s="15"/>
      <c r="G156" s="6" t="str">
        <f t="shared" ref="G156:G164" si="10">IF(C156="","",HYPERLINK("https://geocaching.su/cache/"&amp;C156,"ссылка"))</f>
        <v/>
      </c>
      <c r="H156" s="7" t="str">
        <f t="shared" ref="H156:H162" si="11">IF(C156="","",COUNT(C156))</f>
        <v/>
      </c>
      <c r="I156" s="7" t="str">
        <f>IF(C156="","",SUMPRODUCT(COUNTIF($C$20:$C$163,C156))-1)</f>
        <v/>
      </c>
      <c r="K156" s="5" t="s">
        <v>135</v>
      </c>
    </row>
    <row r="157" spans="2:11" x14ac:dyDescent="0.2">
      <c r="B157" s="32">
        <v>2</v>
      </c>
      <c r="C157" s="14"/>
      <c r="D157" s="14"/>
      <c r="E157" s="22"/>
      <c r="F157" s="15"/>
      <c r="G157" s="6" t="str">
        <f t="shared" si="10"/>
        <v/>
      </c>
      <c r="H157" s="7" t="str">
        <f t="shared" si="11"/>
        <v/>
      </c>
      <c r="I157" s="7" t="str">
        <f>IF(C157="","",SUMPRODUCT(COUNTIF($C$20:$C$163,C157))-1)</f>
        <v/>
      </c>
      <c r="K157" s="5" t="s">
        <v>136</v>
      </c>
    </row>
    <row r="158" spans="2:11" x14ac:dyDescent="0.2">
      <c r="B158" s="32">
        <v>3</v>
      </c>
      <c r="C158" s="14"/>
      <c r="D158" s="14"/>
      <c r="E158" s="22"/>
      <c r="F158" s="15"/>
      <c r="G158" s="6" t="str">
        <f t="shared" si="10"/>
        <v/>
      </c>
      <c r="H158" s="7" t="str">
        <f t="shared" si="11"/>
        <v/>
      </c>
      <c r="I158" s="7" t="str">
        <f>IF(C158="","",SUMPRODUCT(COUNTIF($C$20:$C$163,C158))-1)</f>
        <v/>
      </c>
      <c r="K158" s="5" t="s">
        <v>137</v>
      </c>
    </row>
    <row r="159" spans="2:11" x14ac:dyDescent="0.2">
      <c r="B159" s="32">
        <v>4</v>
      </c>
      <c r="C159" s="14"/>
      <c r="D159" s="14"/>
      <c r="E159" s="22"/>
      <c r="F159" s="15"/>
      <c r="G159" s="6" t="str">
        <f t="shared" si="10"/>
        <v/>
      </c>
      <c r="H159" s="7" t="str">
        <f t="shared" si="11"/>
        <v/>
      </c>
      <c r="I159" s="7" t="str">
        <f>IF(C159="","",SUMPRODUCT(COUNTIF($C$20:$C$163,C159))-1)</f>
        <v/>
      </c>
      <c r="K159" s="5" t="s">
        <v>138</v>
      </c>
    </row>
    <row r="160" spans="2:11" x14ac:dyDescent="0.2">
      <c r="B160" s="32">
        <v>5</v>
      </c>
      <c r="C160" s="14"/>
      <c r="D160" s="14"/>
      <c r="E160" s="22"/>
      <c r="F160" s="15"/>
      <c r="G160" s="6" t="str">
        <f t="shared" si="10"/>
        <v/>
      </c>
      <c r="H160" s="7" t="str">
        <f t="shared" si="11"/>
        <v/>
      </c>
      <c r="I160" s="7" t="str">
        <f>IF(C160="","",SUMPRODUCT(COUNTIF($C$20:$C$163,C160))-1)</f>
        <v/>
      </c>
      <c r="K160" s="5" t="s">
        <v>139</v>
      </c>
    </row>
    <row r="161" spans="2:11" x14ac:dyDescent="0.2">
      <c r="B161" s="32">
        <v>6</v>
      </c>
      <c r="C161" s="14"/>
      <c r="D161" s="14"/>
      <c r="E161" s="22"/>
      <c r="F161" s="15"/>
      <c r="G161" s="6" t="str">
        <f t="shared" si="10"/>
        <v/>
      </c>
      <c r="H161" s="7" t="str">
        <f t="shared" si="11"/>
        <v/>
      </c>
      <c r="I161" s="7" t="str">
        <f>IF(C161="","",SUMPRODUCT(COUNTIF($C$20:$C$163,C161))-1)</f>
        <v/>
      </c>
      <c r="K161" s="5" t="s">
        <v>140</v>
      </c>
    </row>
    <row r="162" spans="2:11" x14ac:dyDescent="0.2">
      <c r="B162" s="32">
        <v>7</v>
      </c>
      <c r="C162" s="14"/>
      <c r="D162" s="14"/>
      <c r="E162" s="22"/>
      <c r="F162" s="15"/>
      <c r="G162" s="6" t="str">
        <f t="shared" si="10"/>
        <v/>
      </c>
      <c r="H162" s="7" t="str">
        <f t="shared" si="11"/>
        <v/>
      </c>
      <c r="I162" s="7" t="str">
        <f>IF(C162="","",SUMPRODUCT(COUNTIF($C$20:$C$163,C162))-1)</f>
        <v/>
      </c>
      <c r="K162" s="5" t="s">
        <v>141</v>
      </c>
    </row>
    <row r="163" spans="2:11" x14ac:dyDescent="0.2">
      <c r="B163" s="32">
        <v>8</v>
      </c>
      <c r="C163" s="14"/>
      <c r="D163" s="14"/>
      <c r="E163" s="22"/>
      <c r="F163" s="15"/>
      <c r="G163" s="6" t="str">
        <f t="shared" si="10"/>
        <v/>
      </c>
      <c r="H163" s="7" t="str">
        <f>IF(C163="","",COUNT(C163))</f>
        <v/>
      </c>
      <c r="I163" s="7" t="str">
        <f>IF(C163="","",SUMPRODUCT(COUNTIF($C$20:$C$163,C163))-1)</f>
        <v/>
      </c>
      <c r="K163" s="5" t="s">
        <v>142</v>
      </c>
    </row>
    <row r="164" spans="2:11" x14ac:dyDescent="0.2">
      <c r="B164" s="32">
        <v>9</v>
      </c>
      <c r="C164" s="14"/>
      <c r="D164" s="14"/>
      <c r="E164" s="22"/>
      <c r="F164" s="15"/>
      <c r="G164" s="6" t="str">
        <f t="shared" si="10"/>
        <v/>
      </c>
      <c r="H164" s="7" t="str">
        <f t="shared" ref="H163:H164" si="12">IF(C164="","",COUNT(C164))</f>
        <v/>
      </c>
      <c r="I164" s="7" t="str">
        <f>IF(C164="","",SUMPRODUCT(COUNTIF($C$20:$C$164,C164))-1)</f>
        <v/>
      </c>
      <c r="K164" s="5" t="s">
        <v>143</v>
      </c>
    </row>
    <row r="165" spans="2:11" ht="15" thickBot="1" x14ac:dyDescent="0.25">
      <c r="B165" s="18"/>
      <c r="C165" s="19"/>
      <c r="D165" s="19"/>
      <c r="E165" s="19"/>
      <c r="F165" s="20"/>
    </row>
  </sheetData>
  <sheetProtection algorithmName="SHA-512" hashValue="43tqQRRT9+EsNJlNCPtCk1Ie7IaucNhmrboi/+zbFqfBFBQye+JYCpZDKyhbzQoy+8QeSVefmvQVyFRv8Yw36A==" saltValue="LW8M/hcBg8348tLC2+Sk2Q==" spinCount="100000" sheet="1" objects="1" scenarios="1"/>
  <mergeCells count="52">
    <mergeCell ref="I143:I145"/>
    <mergeCell ref="I153:I155"/>
    <mergeCell ref="B143:D145"/>
    <mergeCell ref="E143:F143"/>
    <mergeCell ref="E144:F144"/>
    <mergeCell ref="E145:F145"/>
    <mergeCell ref="B153:D155"/>
    <mergeCell ref="E153:F153"/>
    <mergeCell ref="E154:F154"/>
    <mergeCell ref="E155:F155"/>
    <mergeCell ref="B152:F152"/>
    <mergeCell ref="I76:I78"/>
    <mergeCell ref="I93:I95"/>
    <mergeCell ref="B93:D95"/>
    <mergeCell ref="E93:F93"/>
    <mergeCell ref="E94:F94"/>
    <mergeCell ref="I129:I131"/>
    <mergeCell ref="B39:D41"/>
    <mergeCell ref="E39:F39"/>
    <mergeCell ref="E40:F40"/>
    <mergeCell ref="B17:D19"/>
    <mergeCell ref="E17:F17"/>
    <mergeCell ref="E18:F18"/>
    <mergeCell ref="B76:D78"/>
    <mergeCell ref="E77:F77"/>
    <mergeCell ref="E56:F56"/>
    <mergeCell ref="E57:F57"/>
    <mergeCell ref="B56:D58"/>
    <mergeCell ref="E19:F19"/>
    <mergeCell ref="I39:I41"/>
    <mergeCell ref="I17:I19"/>
    <mergeCell ref="I56:I58"/>
    <mergeCell ref="B8:C8"/>
    <mergeCell ref="D8:F8"/>
    <mergeCell ref="B9:C9"/>
    <mergeCell ref="D9:F9"/>
    <mergeCell ref="B15:F15"/>
    <mergeCell ref="C3:F3"/>
    <mergeCell ref="C4:F4"/>
    <mergeCell ref="B6:C6"/>
    <mergeCell ref="D6:F6"/>
    <mergeCell ref="B7:C7"/>
    <mergeCell ref="D7:F7"/>
    <mergeCell ref="B142:F142"/>
    <mergeCell ref="E41:F41"/>
    <mergeCell ref="E58:F58"/>
    <mergeCell ref="E76:F76"/>
    <mergeCell ref="G16:H16"/>
    <mergeCell ref="B129:D131"/>
    <mergeCell ref="E129:F129"/>
    <mergeCell ref="E130:F130"/>
    <mergeCell ref="E131:F131"/>
  </mergeCells>
  <conditionalFormatting sqref="C42:E54">
    <cfRule type="duplicateValues" dxfId="7" priority="60"/>
  </conditionalFormatting>
  <conditionalFormatting sqref="C59:E74">
    <cfRule type="duplicateValues" dxfId="6" priority="69"/>
  </conditionalFormatting>
  <conditionalFormatting sqref="C96:E127">
    <cfRule type="duplicateValues" dxfId="5" priority="64"/>
  </conditionalFormatting>
  <conditionalFormatting sqref="C132:E141">
    <cfRule type="duplicateValues" dxfId="4" priority="41"/>
  </conditionalFormatting>
  <conditionalFormatting sqref="C146:E151">
    <cfRule type="duplicateValues" dxfId="3" priority="40"/>
  </conditionalFormatting>
  <conditionalFormatting sqref="C156:E164">
    <cfRule type="duplicateValues" dxfId="2" priority="39"/>
  </conditionalFormatting>
  <conditionalFormatting sqref="C20:E37">
    <cfRule type="duplicateValues" dxfId="1" priority="74"/>
  </conditionalFormatting>
  <conditionalFormatting sqref="C79:E91">
    <cfRule type="duplicateValues" dxfId="0" priority="66"/>
  </conditionalFormatting>
  <dataValidations xWindow="228" yWindow="730" count="10">
    <dataValidation operator="greaterThan" allowBlank="1" errorTitle="НЕПРАВИЛЬНЫЙ ФОРМАТ ДАННЫХ!" error="Вводить нужно только цифры!" promptTitle="Обратите внимание:" prompt="Вводить нужно только цифры!" sqref="B2:B11 B13:B18 C2:E18 F2:F10 F14:F18" xr:uid="{00000000-0002-0000-0000-000000000000}"/>
    <dataValidation type="whole" operator="greaterThan" allowBlank="1" showInputMessage="1" showErrorMessage="1" errorTitle="НЕПРАВИЛЬНЫЙ ФОРМАТ ДАННЫХ!" error="Вводить нужно только цифры!" promptTitle="Обратите внимание:" prompt="Вводить нужно только цифры!" sqref="C145:C151 C42:C57 C79:C141 C59:C75 C20:C40 C153:C162" xr:uid="{00000000-0002-0000-0000-000001000000}">
      <formula1>0</formula1>
    </dataValidation>
    <dataValidation type="list" showInputMessage="1" showErrorMessage="1" sqref="E132:E141" xr:uid="{00000000-0002-0000-0000-000002000000}">
      <formula1>$K$132:$K$141</formula1>
    </dataValidation>
    <dataValidation type="list" showInputMessage="1" showErrorMessage="1" sqref="E156:E164" xr:uid="{00000000-0002-0000-0000-000003000000}">
      <formula1>$K$156:$K$164</formula1>
    </dataValidation>
    <dataValidation type="list" showInputMessage="1" showErrorMessage="1" sqref="E42:E54" xr:uid="{00000000-0002-0000-0000-000005000000}">
      <formula1>$K$42:$K$54</formula1>
    </dataValidation>
    <dataValidation type="list" showInputMessage="1" showErrorMessage="1" sqref="E96:E127" xr:uid="{00000000-0002-0000-0000-000006000000}">
      <formula1>$K$96:$K$127</formula1>
    </dataValidation>
    <dataValidation type="list" showInputMessage="1" showErrorMessage="1" sqref="E79:E91" xr:uid="{00000000-0002-0000-0000-000007000000}">
      <formula1>$K$79:$K$93</formula1>
    </dataValidation>
    <dataValidation type="list" showInputMessage="1" showErrorMessage="1" sqref="E59:E74" xr:uid="{00000000-0002-0000-0000-000008000000}">
      <formula1>$K$59:$K$75</formula1>
    </dataValidation>
    <dataValidation type="list" showInputMessage="1" showErrorMessage="1" sqref="E20:E37" xr:uid="{00000000-0002-0000-0000-000009000000}">
      <formula1>$K$20:$K$38</formula1>
    </dataValidation>
    <dataValidation type="list" showInputMessage="1" showErrorMessage="1" sqref="E146:E151" xr:uid="{00000000-0002-0000-0000-000004000000}">
      <formula1>$K$146:$K$151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GLB-SRV-SCCM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Цыбулько Александр Иванович (МД-Саратов)</dc:creator>
  <cp:lastModifiedBy>Александр Цыбулько</cp:lastModifiedBy>
  <dcterms:created xsi:type="dcterms:W3CDTF">2026-01-30T08:26:03Z</dcterms:created>
  <dcterms:modified xsi:type="dcterms:W3CDTF">2026-04-25T08:58:45Z</dcterms:modified>
</cp:coreProperties>
</file>